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Лист1!$A$1:$AG$202</definedName>
  </definedNames>
  <calcPr calcId="114210"/>
</workbook>
</file>

<file path=xl/calcChain.xml><?xml version="1.0" encoding="utf-8"?>
<calcChain xmlns="http://schemas.openxmlformats.org/spreadsheetml/2006/main">
  <c r="AA113" i="1"/>
  <c r="AA112"/>
  <c r="AA19"/>
  <c r="AA18"/>
  <c r="AG60"/>
</calcChain>
</file>

<file path=xl/sharedStrings.xml><?xml version="1.0" encoding="utf-8"?>
<sst xmlns="http://schemas.openxmlformats.org/spreadsheetml/2006/main" count="418" uniqueCount="225">
  <si>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</si>
  <si>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веществ."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</si>
  <si>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средств."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</si>
  <si>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</si>
  <si>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</si>
  <si>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</si>
  <si>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</si>
  <si>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t>З</t>
    </r>
    <r>
      <rPr>
        <b/>
        <sz val="9"/>
        <rFont val="Times New Roman"/>
        <family val="1"/>
        <charset val="204"/>
      </rPr>
      <t>адача 1 "</t>
    </r>
    <r>
      <rPr>
        <sz val="9"/>
        <rFont val="Times New Roman"/>
        <family val="1"/>
        <charset val="204"/>
      </rPr>
      <t>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</si>
  <si>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</si>
  <si>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</si>
  <si>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</si>
  <si>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</si>
  <si>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</si>
  <si>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</si>
  <si>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</si>
  <si>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</si>
  <si>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</si>
  <si>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</si>
  <si>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t>ед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</si>
  <si>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</si>
  <si>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</si>
  <si>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</si>
  <si>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</si>
  <si>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</si>
  <si>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</si>
  <si>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</si>
  <si>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</si>
  <si>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</si>
  <si>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</si>
  <si>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подраздел</t>
  </si>
  <si>
    <t>значение</t>
  </si>
  <si>
    <t xml:space="preserve">Программа , всего </t>
  </si>
  <si>
    <t>тыс. рублей</t>
  </si>
  <si>
    <t>ед.</t>
  </si>
  <si>
    <t>тыс.рублей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</si>
  <si>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</si>
  <si>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</si>
  <si>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</si>
  <si>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</si>
  <si>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</si>
  <si>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</si>
  <si>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программа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</si>
  <si>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</si>
  <si>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</si>
  <si>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</si>
  <si>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Программная часть</t>
  </si>
  <si>
    <t>код администратора программы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</si>
  <si>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1  (Повышение безопасности жизнедеятельности населения на территории города Ржева Тверской области)</t>
    </r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</si>
  <si>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</si>
  <si>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</si>
  <si>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</si>
  <si>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</si>
  <si>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</si>
  <si>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"Укрепление правопорядка и общественной безопасности в городе Ржеве Тверской области" 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</si>
  <si>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</si>
  <si>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</si>
  <si>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</si>
  <si>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</si>
  <si>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</si>
  <si>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</si>
  <si>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</si>
  <si>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</si>
  <si>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</si>
  <si>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t>З</t>
    </r>
    <r>
      <rPr>
        <b/>
        <sz val="9"/>
        <rFont val="Times New Roman"/>
        <family val="1"/>
        <charset val="204"/>
      </rPr>
      <t>адача 1</t>
    </r>
    <r>
      <rPr>
        <sz val="9"/>
        <rFont val="Times New Roman"/>
        <family val="1"/>
        <charset val="204"/>
      </rPr>
      <t xml:space="preserve"> "Снижение   общего   числа зарегистрированных преступлений, снижение  доли  тяжких и особо тяжких  преступлений"</t>
    </r>
  </si>
  <si>
    <r>
      <t>З</t>
    </r>
    <r>
      <rPr>
        <b/>
        <sz val="9"/>
        <rFont val="Times New Roman"/>
        <family val="1"/>
        <charset val="204"/>
      </rPr>
      <t xml:space="preserve">адача  2  </t>
    </r>
    <r>
      <rPr>
        <sz val="9"/>
        <rFont val="Times New Roman"/>
        <family val="1"/>
        <charset val="204"/>
      </rPr>
      <t xml:space="preserve"> "Повышение    эффективности   профилактики правонарушений"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</si>
  <si>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</si>
  <si>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</si>
  <si>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</si>
  <si>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</si>
  <si>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</si>
  <si>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</si>
  <si>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rPr>
        <b/>
        <sz val="9"/>
        <rFont val="Times New Roman"/>
        <family val="1"/>
        <charset val="204"/>
      </rPr>
      <t>Подпрограмма  2</t>
    </r>
    <r>
      <rPr>
        <sz val="9"/>
        <rFont val="Times New Roman"/>
        <family val="1"/>
        <charset val="204"/>
      </rPr>
      <t xml:space="preserve">  "Противодействие терроризму и экстремизму, минимизация и ликвидация последствий его проявлений на территории города Ржева"</t>
    </r>
  </si>
  <si>
    <r>
      <t>З</t>
    </r>
    <r>
      <rPr>
        <b/>
        <sz val="9"/>
        <rFont val="Times New Roman"/>
        <family val="1"/>
        <charset val="204"/>
      </rPr>
      <t>адача  1  "</t>
    </r>
    <r>
      <rPr>
        <sz val="9"/>
        <rFont val="Times New Roman"/>
        <family val="1"/>
        <charset val="204"/>
      </rPr>
      <t>Усиление антитеррористической защищенности объектов с массовым пребыванием людей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</si>
  <si>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</si>
  <si>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</si>
  <si>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t>З</t>
    </r>
    <r>
      <rPr>
        <b/>
        <sz val="9"/>
        <rFont val="Times New Roman"/>
        <family val="1"/>
        <charset val="204"/>
      </rPr>
      <t xml:space="preserve">адача 2 </t>
    </r>
    <r>
      <rPr>
        <sz val="9"/>
        <rFont val="Times New Roman"/>
        <family val="1"/>
        <charset val="204"/>
      </rPr>
      <t xml:space="preserve">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  </r>
  </si>
  <si>
    <r>
      <rPr>
        <b/>
        <sz val="9"/>
        <rFont val="Times New Roman"/>
        <family val="1"/>
        <charset val="204"/>
      </rPr>
      <t>Подпрограмма 3</t>
    </r>
    <r>
      <rPr>
        <sz val="9"/>
        <rFont val="Times New Roman"/>
        <family val="1"/>
        <charset val="204"/>
      </rPr>
      <t xml:space="preserve">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</si>
  <si>
    <r>
      <t>З</t>
    </r>
    <r>
      <rPr>
        <b/>
        <sz val="9"/>
        <rFont val="Times New Roman"/>
        <family val="1"/>
        <charset val="204"/>
      </rPr>
      <t>адача  1 "</t>
    </r>
    <r>
      <rPr>
        <sz val="9"/>
        <rFont val="Times New Roman"/>
        <family val="1"/>
        <charset val="204"/>
      </rPr>
      <t>Сокращение спроса на наркотики в Тверской области за счет совершенствования системы профилактики немедицинского потребления наркотиков"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</si>
  <si>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</si>
  <si>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</si>
  <si>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</si>
  <si>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</si>
  <si>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</si>
  <si>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t>З</t>
    </r>
    <r>
      <rPr>
        <b/>
        <sz val="9"/>
        <rFont val="Times New Roman"/>
        <family val="1"/>
        <charset val="204"/>
      </rPr>
      <t xml:space="preserve">адача  2 </t>
    </r>
    <r>
      <rPr>
        <sz val="9"/>
        <rFont val="Times New Roman"/>
        <family val="1"/>
        <charset val="204"/>
      </rPr>
      <t xml:space="preserve"> "Сокращение спроса на наркотики в городе Ржеве Тверской области за счет совершенствования системы лечения больных наркоманией"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</si>
  <si>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</si>
  <si>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</si>
  <si>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</si>
  <si>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Подпрограмма  4</t>
    </r>
    <r>
      <rPr>
        <sz val="9"/>
        <rFont val="Times New Roman"/>
        <family val="1"/>
        <charset val="204"/>
      </rPr>
      <t xml:space="preserve">   "Профилактика  правонарушений  и  преступлений несовершеннолетних в городе Ржеве"</t>
    </r>
  </si>
  <si>
    <r>
      <t>З</t>
    </r>
    <r>
      <rPr>
        <b/>
        <sz val="9"/>
        <rFont val="Times New Roman"/>
        <family val="1"/>
        <charset val="204"/>
      </rPr>
      <t xml:space="preserve">адача   1  </t>
    </r>
    <r>
      <rPr>
        <sz val="9"/>
        <rFont val="Times New Roman"/>
        <family val="1"/>
        <charset val="204"/>
      </rPr>
      <t xml:space="preserve">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</si>
  <si>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</si>
  <si>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</si>
  <si>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</si>
  <si>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</si>
  <si>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</si>
  <si>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</si>
  <si>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</si>
  <si>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</si>
  <si>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</si>
  <si>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t>З</t>
    </r>
    <r>
      <rPr>
        <b/>
        <sz val="9"/>
        <rFont val="Times New Roman"/>
        <family val="1"/>
        <charset val="204"/>
      </rPr>
      <t>адача  2  "</t>
    </r>
    <r>
      <rPr>
        <sz val="9"/>
        <rFont val="Times New Roman"/>
        <family val="1"/>
        <charset val="204"/>
      </rPr>
      <t>Научно-методическая и информационно-аналитическая работа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</si>
  <si>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</si>
  <si>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</si>
  <si>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t>З</t>
    </r>
    <r>
      <rPr>
        <b/>
        <sz val="9"/>
        <rFont val="Times New Roman"/>
        <family val="1"/>
        <charset val="204"/>
      </rPr>
      <t>адача 3  "</t>
    </r>
    <r>
      <rPr>
        <sz val="9"/>
        <rFont val="Times New Roman"/>
        <family val="1"/>
        <charset val="204"/>
      </rPr>
      <t>Организация повышения квалификации кадров, занимающихся профилактикой правонарушений и преступности несовершеннолетних"</t>
    </r>
  </si>
  <si>
    <r>
      <rPr>
        <b/>
        <sz val="9"/>
        <rFont val="Times New Roman"/>
        <family val="1"/>
        <charset val="204"/>
      </rPr>
      <t>Подпрограмма  5</t>
    </r>
    <r>
      <rPr>
        <sz val="9"/>
        <rFont val="Times New Roman"/>
        <family val="1"/>
        <charset val="204"/>
      </rPr>
      <t xml:space="preserve">   "Снижение рисков и смягчение последствий
чрезвычайных ситуаций природного и техногенного
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</si>
  <si>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</si>
  <si>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З</t>
    </r>
    <r>
      <rPr>
        <b/>
        <sz val="9"/>
        <rFont val="Times New Roman"/>
        <family val="1"/>
        <charset val="204"/>
      </rPr>
      <t>адача  2  "</t>
    </r>
    <r>
      <rPr>
        <sz val="9"/>
        <rFont val="Times New Roman"/>
        <family val="1"/>
        <charset val="204"/>
      </rPr>
      <t>Предупреждение и ликвидация последствий чрезвычайных ситуаций природного и техногенного характера на территории города Ржева Тверской области"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</si>
  <si>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</si>
  <si>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</si>
  <si>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</si>
  <si>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</si>
  <si>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</si>
  <si>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</si>
  <si>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</si>
  <si>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</si>
  <si>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>Показатель  "К</t>
    </r>
    <r>
      <rPr>
        <sz val="9"/>
        <rFont val="Times New Roman"/>
        <family val="1"/>
        <charset val="204"/>
      </rPr>
      <t>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</si>
  <si>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</si>
  <si>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</si>
  <si>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</si>
  <si>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</si>
  <si>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"Д</t>
    </r>
    <r>
      <rPr>
        <sz val="9"/>
        <rFont val="Times New Roman"/>
        <family val="1"/>
        <charset val="204"/>
      </rPr>
      <t>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</si>
  <si>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</si>
  <si>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</si>
  <si>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</si>
  <si>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</si>
  <si>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</si>
  <si>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</si>
  <si>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</si>
  <si>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</si>
  <si>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стоящих на учете в МКДН и ЗП"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</si>
  <si>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</si>
  <si>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</si>
  <si>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</si>
  <si>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</si>
  <si>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</si>
  <si>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</si>
  <si>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</si>
  <si>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</si>
  <si>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</si>
  <si>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</si>
  <si>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</si>
  <si>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</si>
  <si>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</si>
  <si>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</si>
  <si>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</si>
  <si>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</si>
  <si>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</si>
  <si>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</si>
  <si>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</si>
  <si>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</si>
  <si>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</si>
  <si>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</si>
  <si>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</si>
  <si>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мероприятий, акций для учащихся в каникулярное время"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</si>
  <si>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</si>
  <si>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</si>
  <si>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</si>
  <si>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</si>
  <si>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</si>
  <si>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</si>
  <si>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</si>
  <si>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</si>
  <si>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</si>
  <si>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Твери, СИЗО для несовершеннолетних, осужденных к условной мере наказания, состоящих на учете в МКДН и ЗП города Ржева, ОПДН МО МВД России «Ржевский»"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</si>
  <si>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</si>
  <si>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</si>
  <si>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</si>
  <si>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</si>
  <si>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</si>
  <si>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</si>
  <si>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</si>
  <si>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</si>
  <si>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</si>
  <si>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</si>
  <si>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>Административное мероприятие  3.0</t>
    </r>
    <r>
      <rPr>
        <sz val="9"/>
        <rFont val="Times New Roman"/>
        <family val="1"/>
        <charset val="204"/>
      </rPr>
      <t>02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</si>
  <si>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</si>
  <si>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</si>
  <si>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</si>
  <si>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</si>
  <si>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</si>
  <si>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Характеристика   Муниципальной   программы  города Ржева Тверской области</t>
  </si>
  <si>
    <t>под-про-гра-мма</t>
  </si>
  <si>
    <t>задача подпро-граммы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</si>
  <si>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</si>
  <si>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</si>
  <si>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</si>
  <si>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</si>
  <si>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</si>
  <si>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</si>
  <si>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</si>
  <si>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</si>
  <si>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</si>
  <si>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</si>
  <si>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</si>
  <si>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</si>
  <si>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</si>
  <si>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</si>
  <si>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</si>
  <si>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</si>
  <si>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</si>
  <si>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</si>
  <si>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</si>
  <si>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</si>
  <si>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</si>
  <si>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</si>
  <si>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</si>
  <si>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</si>
  <si>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</si>
  <si>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</si>
  <si>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</si>
  <si>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</si>
  <si>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</si>
  <si>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</si>
  <si>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</si>
  <si>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</si>
  <si>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</si>
  <si>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</si>
  <si>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</si>
  <si>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</si>
  <si>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</si>
  <si>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</si>
  <si>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</si>
  <si>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</si>
  <si>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Приложение  к постановлению Администрации города Ржева Тверской области от 29.12.2016 № 1277</t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</si>
  <si>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2016-2021 годы</t>
  </si>
  <si>
    <t>Показатель   4  "Уровень первичной заболеваемости наркоманией на территории города Ржева Тверской области"</t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</si>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</sst>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2" fillId="3" borderId="0" xfId="0" applyFont="1" applyFill="1" applyBorder="1" applyAlignment="1">
      <alignment wrapText="1"/>
    </xf>
    <xf numFmtId="0" fontId="14" fillId="3" borderId="0" xfId="0" applyFont="1" applyFill="1" applyAlignment="1">
      <alignment wrapText="1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3" borderId="7" xfId="0" applyFont="1" applyFill="1" applyBorder="1"/>
    <xf numFmtId="0" fontId="17" fillId="3" borderId="1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3" fillId="4" borderId="1" xfId="0" applyFont="1" applyFill="1" applyBorder="1"/>
    <xf numFmtId="0" fontId="21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/>
    </xf>
    <xf numFmtId="164" fontId="17" fillId="3" borderId="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/>
    <xf numFmtId="49" fontId="2" fillId="3" borderId="2" xfId="0" applyNumberFormat="1" applyFont="1" applyFill="1" applyBorder="1"/>
    <xf numFmtId="49" fontId="1" fillId="3" borderId="1" xfId="0" applyNumberFormat="1" applyFont="1" applyFill="1" applyBorder="1"/>
    <xf numFmtId="49" fontId="1" fillId="3" borderId="1" xfId="0" applyNumberFormat="1" applyFont="1" applyFill="1" applyBorder="1" applyAlignment="1">
      <alignment horizontal="center"/>
    </xf>
    <xf numFmtId="0" fontId="22" fillId="3" borderId="1" xfId="0" applyFont="1" applyFill="1" applyBorder="1"/>
    <xf numFmtId="0" fontId="2" fillId="3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2"/>
  <sheetViews>
    <sheetView tabSelected="1" view="pageBreakPreview" topLeftCell="A196" zoomScaleNormal="100" zoomScaleSheetLayoutView="145" workbookViewId="0">
      <selection activeCell="AE212" sqref="AE212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3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4.85546875" customWidth="1"/>
    <col min="26" max="26" width="7.7109375" customWidth="1"/>
    <col min="27" max="27" width="6.28515625" customWidth="1"/>
    <col min="28" max="29" width="5.7109375" customWidth="1"/>
    <col min="30" max="30" width="5.5703125" customWidth="1"/>
    <col min="31" max="31" width="5.7109375" customWidth="1"/>
    <col min="32" max="32" width="5.85546875" customWidth="1"/>
    <col min="33" max="33" width="11.28515625" customWidth="1"/>
    <col min="34" max="34" width="0.28515625" customWidth="1"/>
  </cols>
  <sheetData>
    <row r="1" spans="1:34" ht="4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7"/>
      <c r="AA1" s="95" t="s">
        <v>221</v>
      </c>
      <c r="AB1" s="95"/>
      <c r="AC1" s="95"/>
      <c r="AD1" s="95"/>
      <c r="AE1" s="95"/>
      <c r="AF1" s="95"/>
      <c r="AG1" s="95"/>
      <c r="AH1" s="95"/>
    </row>
    <row r="2" spans="1:3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7"/>
      <c r="AA2" s="87"/>
      <c r="AB2" s="87"/>
      <c r="AC2" s="87"/>
      <c r="AD2" s="87"/>
      <c r="AE2" s="87"/>
      <c r="AF2" s="87"/>
      <c r="AG2" s="87"/>
      <c r="AH2" s="87"/>
    </row>
    <row r="3" spans="1:34" ht="51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7"/>
      <c r="AA3" s="96" t="s">
        <v>222</v>
      </c>
      <c r="AB3" s="97"/>
      <c r="AC3" s="97"/>
      <c r="AD3" s="97"/>
      <c r="AE3" s="97"/>
      <c r="AF3" s="97"/>
      <c r="AG3" s="97"/>
      <c r="AH3" s="97"/>
    </row>
    <row r="4" spans="1:34">
      <c r="A4" s="10"/>
      <c r="B4" s="1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1"/>
      <c r="AG4" s="11"/>
      <c r="AH4" s="11"/>
    </row>
    <row r="5" spans="1:34" ht="17.25" customHeight="1">
      <c r="A5" s="10"/>
      <c r="B5" s="10"/>
      <c r="C5" s="98" t="s">
        <v>178</v>
      </c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33"/>
      <c r="AG5" s="33"/>
      <c r="AH5" s="11"/>
    </row>
    <row r="6" spans="1:34" s="1" customFormat="1" ht="33" customHeight="1">
      <c r="A6" s="34"/>
      <c r="B6" s="34"/>
      <c r="C6" s="99" t="s">
        <v>36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35"/>
      <c r="AG6" s="35"/>
      <c r="AH6" s="12"/>
    </row>
    <row r="7" spans="1:34" ht="11.25" customHeight="1">
      <c r="A7" s="10"/>
      <c r="B7" s="10"/>
      <c r="C7" s="101" t="s">
        <v>20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33"/>
      <c r="AG7" s="33"/>
      <c r="AH7" s="11"/>
    </row>
    <row r="8" spans="1:34" ht="18" customHeight="1">
      <c r="A8" s="105" t="s">
        <v>19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1"/>
    </row>
    <row r="9" spans="1:34">
      <c r="A9" s="10"/>
      <c r="B9" s="10"/>
      <c r="C9" s="104" t="s">
        <v>21</v>
      </c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6" t="s">
        <v>22</v>
      </c>
      <c r="J10" s="36"/>
      <c r="K10" s="36"/>
      <c r="L10" s="36"/>
      <c r="M10" s="36"/>
      <c r="N10" s="36"/>
      <c r="O10" s="36"/>
      <c r="P10" s="36"/>
      <c r="Q10" s="37"/>
      <c r="R10" s="37"/>
      <c r="S10" s="37"/>
      <c r="T10" s="37"/>
      <c r="U10" s="37"/>
      <c r="V10" s="37"/>
      <c r="W10" s="37"/>
      <c r="X10" s="37"/>
      <c r="Y10" s="36"/>
      <c r="Z10" s="36"/>
      <c r="AA10" s="38"/>
      <c r="AB10" s="39"/>
      <c r="AC10" s="39"/>
      <c r="AD10" s="40"/>
      <c r="AE10" s="40"/>
      <c r="AF10" s="33"/>
      <c r="AG10" s="33"/>
      <c r="AH10" s="11"/>
    </row>
    <row r="11" spans="1:34" ht="12.75" customHeight="1">
      <c r="A11" s="10"/>
      <c r="B11" s="10"/>
      <c r="C11" s="10"/>
      <c r="D11" s="10"/>
      <c r="E11" s="10"/>
      <c r="F11" s="10"/>
      <c r="G11" s="10"/>
      <c r="H11" s="10"/>
      <c r="I11" s="102" t="s">
        <v>23</v>
      </c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1"/>
      <c r="AG11" s="11"/>
      <c r="AH11" s="11"/>
    </row>
    <row r="12" spans="1:34" ht="95.25" customHeight="1">
      <c r="A12" s="7"/>
      <c r="B12" s="7"/>
      <c r="C12" s="7"/>
      <c r="D12" s="7"/>
      <c r="E12" s="7"/>
      <c r="F12" s="7"/>
      <c r="G12" s="7"/>
      <c r="H12" s="7"/>
      <c r="I12" s="102" t="s">
        <v>44</v>
      </c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1"/>
      <c r="AG12" s="11"/>
      <c r="AH12" s="11"/>
    </row>
    <row r="13" spans="1:34">
      <c r="A13" s="7"/>
      <c r="B13" s="7"/>
      <c r="C13" s="7"/>
      <c r="D13" s="7"/>
      <c r="E13" s="7"/>
      <c r="F13" s="7"/>
      <c r="G13" s="7"/>
      <c r="H13" s="7"/>
      <c r="I13" s="13"/>
      <c r="J13" s="13"/>
      <c r="K13" s="13"/>
      <c r="L13" s="13"/>
      <c r="M13" s="13"/>
      <c r="N13" s="13"/>
      <c r="O13" s="13"/>
      <c r="P13" s="13"/>
      <c r="Q13" s="14"/>
      <c r="R13" s="14"/>
      <c r="S13" s="14"/>
      <c r="T13" s="14"/>
      <c r="U13" s="14"/>
      <c r="V13" s="14"/>
      <c r="W13" s="14"/>
      <c r="X13" s="14"/>
      <c r="Y13" s="13"/>
      <c r="Z13" s="13"/>
      <c r="AA13" s="15"/>
      <c r="AB13" s="15"/>
      <c r="AC13" s="15"/>
      <c r="AD13" s="15"/>
      <c r="AE13" s="15"/>
      <c r="AF13" s="11"/>
      <c r="AG13" s="11"/>
      <c r="AH13" s="11"/>
    </row>
    <row r="14" spans="1:34" ht="15" customHeight="1">
      <c r="A14" s="91" t="s">
        <v>24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3"/>
      <c r="P14" s="93"/>
      <c r="Q14" s="93"/>
      <c r="R14" s="16"/>
      <c r="S14" s="16"/>
      <c r="T14" s="16"/>
      <c r="U14" s="16"/>
      <c r="V14" s="16"/>
      <c r="W14" s="16"/>
      <c r="X14" s="16"/>
      <c r="Y14" s="94" t="s">
        <v>43</v>
      </c>
      <c r="Z14" s="88" t="s">
        <v>25</v>
      </c>
      <c r="AA14" s="91" t="s">
        <v>26</v>
      </c>
      <c r="AB14" s="92"/>
      <c r="AC14" s="92"/>
      <c r="AD14" s="109"/>
      <c r="AE14" s="109"/>
      <c r="AF14" s="110"/>
      <c r="AG14" s="91" t="s">
        <v>27</v>
      </c>
      <c r="AH14" s="117"/>
    </row>
    <row r="15" spans="1:34" ht="36.75" customHeight="1">
      <c r="A15" s="103" t="s">
        <v>46</v>
      </c>
      <c r="B15" s="103"/>
      <c r="C15" s="103"/>
      <c r="D15" s="103" t="s">
        <v>28</v>
      </c>
      <c r="E15" s="103"/>
      <c r="F15" s="89" t="s">
        <v>29</v>
      </c>
      <c r="G15" s="89"/>
      <c r="H15" s="89" t="s">
        <v>40</v>
      </c>
      <c r="I15" s="90"/>
      <c r="J15" s="90"/>
      <c r="K15" s="90"/>
      <c r="L15" s="90"/>
      <c r="M15" s="90"/>
      <c r="N15" s="90"/>
      <c r="O15" s="90"/>
      <c r="P15" s="90"/>
      <c r="Q15" s="90"/>
      <c r="R15" s="17"/>
      <c r="S15" s="17"/>
      <c r="T15" s="17"/>
      <c r="U15" s="17"/>
      <c r="V15" s="17"/>
      <c r="W15" s="17"/>
      <c r="X15" s="17"/>
      <c r="Y15" s="94"/>
      <c r="Z15" s="88"/>
      <c r="AA15" s="111"/>
      <c r="AB15" s="112"/>
      <c r="AC15" s="112"/>
      <c r="AD15" s="113"/>
      <c r="AE15" s="113"/>
      <c r="AF15" s="114"/>
      <c r="AG15" s="111"/>
      <c r="AH15" s="118"/>
    </row>
    <row r="16" spans="1:34" ht="39" customHeight="1">
      <c r="A16" s="103"/>
      <c r="B16" s="103"/>
      <c r="C16" s="103"/>
      <c r="D16" s="103"/>
      <c r="E16" s="103"/>
      <c r="F16" s="89"/>
      <c r="G16" s="89"/>
      <c r="H16" s="89" t="s">
        <v>41</v>
      </c>
      <c r="I16" s="90"/>
      <c r="J16" s="65" t="s">
        <v>179</v>
      </c>
      <c r="K16" s="103" t="s">
        <v>180</v>
      </c>
      <c r="L16" s="103"/>
      <c r="M16" s="89" t="s">
        <v>42</v>
      </c>
      <c r="N16" s="90"/>
      <c r="O16" s="90"/>
      <c r="P16" s="90"/>
      <c r="Q16" s="90"/>
      <c r="R16" s="19"/>
      <c r="S16" s="19"/>
      <c r="T16" s="19"/>
      <c r="U16" s="19"/>
      <c r="V16" s="19"/>
      <c r="W16" s="19"/>
      <c r="X16" s="19"/>
      <c r="Y16" s="94"/>
      <c r="Z16" s="89"/>
      <c r="AA16" s="41">
        <v>2016</v>
      </c>
      <c r="AB16" s="41">
        <v>2017</v>
      </c>
      <c r="AC16" s="41">
        <v>2018</v>
      </c>
      <c r="AD16" s="41">
        <v>2019</v>
      </c>
      <c r="AE16" s="41">
        <v>2020</v>
      </c>
      <c r="AF16" s="41">
        <v>2021</v>
      </c>
      <c r="AG16" s="115" t="s">
        <v>30</v>
      </c>
      <c r="AH16" s="116"/>
    </row>
    <row r="17" spans="1:35">
      <c r="A17" s="18">
        <v>1</v>
      </c>
      <c r="B17" s="18">
        <v>2</v>
      </c>
      <c r="C17" s="18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18">
        <v>9</v>
      </c>
      <c r="J17" s="20">
        <v>10</v>
      </c>
      <c r="K17" s="18">
        <v>11</v>
      </c>
      <c r="L17" s="20">
        <v>12</v>
      </c>
      <c r="M17" s="18">
        <v>13</v>
      </c>
      <c r="N17" s="20">
        <v>14</v>
      </c>
      <c r="O17" s="18">
        <v>15</v>
      </c>
      <c r="P17" s="20">
        <v>16</v>
      </c>
      <c r="Q17" s="18">
        <v>17</v>
      </c>
      <c r="R17" s="20">
        <v>18</v>
      </c>
      <c r="S17" s="18">
        <v>19</v>
      </c>
      <c r="T17" s="20">
        <v>20</v>
      </c>
      <c r="U17" s="18">
        <v>21</v>
      </c>
      <c r="V17" s="20">
        <v>22</v>
      </c>
      <c r="W17" s="18">
        <v>23</v>
      </c>
      <c r="X17" s="20">
        <v>24</v>
      </c>
      <c r="Y17" s="21">
        <v>18</v>
      </c>
      <c r="Z17" s="42">
        <v>19</v>
      </c>
      <c r="AA17" s="21">
        <v>20</v>
      </c>
      <c r="AB17" s="42">
        <v>21</v>
      </c>
      <c r="AC17" s="21">
        <v>22</v>
      </c>
      <c r="AD17" s="21">
        <v>23</v>
      </c>
      <c r="AE17" s="42">
        <v>24</v>
      </c>
      <c r="AF17" s="21">
        <v>25</v>
      </c>
      <c r="AG17" s="115">
        <v>26</v>
      </c>
      <c r="AH17" s="119"/>
    </row>
    <row r="18" spans="1:35" ht="24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43" t="s">
        <v>31</v>
      </c>
      <c r="Z18" s="44" t="s">
        <v>32</v>
      </c>
      <c r="AA18" s="45">
        <f>AA19</f>
        <v>8815</v>
      </c>
      <c r="AB18" s="45">
        <v>8037.7</v>
      </c>
      <c r="AC18" s="45">
        <v>8126.7</v>
      </c>
      <c r="AD18" s="45">
        <v>8137.7</v>
      </c>
      <c r="AE18" s="45">
        <v>7669.9</v>
      </c>
      <c r="AF18" s="45">
        <v>7669.9</v>
      </c>
      <c r="AG18" s="107"/>
      <c r="AH18" s="108"/>
    </row>
    <row r="19" spans="1:35" ht="19.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46" t="s">
        <v>45</v>
      </c>
      <c r="Z19" s="44" t="s">
        <v>32</v>
      </c>
      <c r="AA19" s="45">
        <f>AA27+AA55+AA79+AA112+AA178</f>
        <v>8815</v>
      </c>
      <c r="AB19" s="45">
        <v>8037.7</v>
      </c>
      <c r="AC19" s="45">
        <v>8126.7</v>
      </c>
      <c r="AD19" s="45">
        <v>8137.7</v>
      </c>
      <c r="AE19" s="45">
        <v>7669.9</v>
      </c>
      <c r="AF19" s="45">
        <v>7669.9</v>
      </c>
      <c r="AG19" s="107"/>
      <c r="AH19" s="108"/>
    </row>
    <row r="20" spans="1:35" ht="40.5" customHeight="1">
      <c r="A20" s="23"/>
      <c r="B20" s="23"/>
      <c r="C20" s="23"/>
      <c r="D20" s="24"/>
      <c r="E20" s="24"/>
      <c r="F20" s="24"/>
      <c r="G20" s="24"/>
      <c r="H20" s="24"/>
      <c r="I20" s="6"/>
      <c r="J20" s="6"/>
      <c r="K20" s="6"/>
      <c r="L20" s="6"/>
      <c r="M20" s="6"/>
      <c r="N20" s="6"/>
      <c r="O20" s="6"/>
      <c r="P20" s="6"/>
      <c r="Q20" s="25"/>
      <c r="R20" s="25"/>
      <c r="S20" s="25"/>
      <c r="T20" s="25"/>
      <c r="U20" s="25"/>
      <c r="V20" s="25"/>
      <c r="W20" s="25"/>
      <c r="X20" s="25"/>
      <c r="Y20" s="47" t="s">
        <v>47</v>
      </c>
      <c r="Z20" s="44"/>
      <c r="AA20" s="45"/>
      <c r="AB20" s="45"/>
      <c r="AC20" s="45"/>
      <c r="AD20" s="45"/>
      <c r="AE20" s="45"/>
      <c r="AF20" s="45"/>
      <c r="AG20" s="107"/>
      <c r="AH20" s="108"/>
    </row>
    <row r="21" spans="1:35" ht="26.25" customHeight="1">
      <c r="A21" s="23"/>
      <c r="B21" s="23"/>
      <c r="C21" s="23"/>
      <c r="D21" s="24"/>
      <c r="E21" s="24"/>
      <c r="F21" s="24"/>
      <c r="G21" s="24"/>
      <c r="H21" s="24"/>
      <c r="I21" s="6"/>
      <c r="J21" s="6"/>
      <c r="K21" s="6"/>
      <c r="L21" s="6"/>
      <c r="M21" s="6"/>
      <c r="N21" s="6"/>
      <c r="O21" s="6"/>
      <c r="P21" s="6"/>
      <c r="Q21" s="25"/>
      <c r="R21" s="25"/>
      <c r="S21" s="25"/>
      <c r="T21" s="25"/>
      <c r="U21" s="25"/>
      <c r="V21" s="25"/>
      <c r="W21" s="25"/>
      <c r="X21" s="25"/>
      <c r="Y21" s="47" t="s">
        <v>48</v>
      </c>
      <c r="Z21" s="18" t="s">
        <v>17</v>
      </c>
      <c r="AA21" s="21">
        <v>2.94</v>
      </c>
      <c r="AB21" s="21">
        <v>2.79</v>
      </c>
      <c r="AC21" s="21">
        <v>2.64</v>
      </c>
      <c r="AD21" s="21">
        <v>2.4900000000000002</v>
      </c>
      <c r="AE21" s="21">
        <v>2.34</v>
      </c>
      <c r="AF21" s="21">
        <v>2.19</v>
      </c>
      <c r="AG21" s="26">
        <v>2.19</v>
      </c>
      <c r="AH21" s="27"/>
    </row>
    <row r="22" spans="1:35" ht="27" customHeight="1">
      <c r="A22" s="23"/>
      <c r="B22" s="23"/>
      <c r="C22" s="23"/>
      <c r="D22" s="24"/>
      <c r="E22" s="24"/>
      <c r="F22" s="24"/>
      <c r="G22" s="24"/>
      <c r="H22" s="24"/>
      <c r="I22" s="6"/>
      <c r="J22" s="6"/>
      <c r="K22" s="6"/>
      <c r="L22" s="6"/>
      <c r="M22" s="6"/>
      <c r="N22" s="6"/>
      <c r="O22" s="6"/>
      <c r="P22" s="6"/>
      <c r="Q22" s="25"/>
      <c r="R22" s="25"/>
      <c r="S22" s="25"/>
      <c r="T22" s="25"/>
      <c r="U22" s="25"/>
      <c r="V22" s="25"/>
      <c r="W22" s="25"/>
      <c r="X22" s="25"/>
      <c r="Y22" s="47" t="s">
        <v>49</v>
      </c>
      <c r="Z22" s="18" t="s">
        <v>33</v>
      </c>
      <c r="AA22" s="21">
        <v>4000</v>
      </c>
      <c r="AB22" s="21">
        <v>3900</v>
      </c>
      <c r="AC22" s="21">
        <v>3800</v>
      </c>
      <c r="AD22" s="21">
        <v>3700</v>
      </c>
      <c r="AE22" s="21">
        <v>3750</v>
      </c>
      <c r="AF22" s="21">
        <v>3600</v>
      </c>
      <c r="AG22" s="26">
        <v>3600</v>
      </c>
      <c r="AH22" s="27"/>
    </row>
    <row r="23" spans="1:35" ht="51.75" customHeight="1">
      <c r="A23" s="23"/>
      <c r="B23" s="23"/>
      <c r="C23" s="23"/>
      <c r="D23" s="24"/>
      <c r="E23" s="24"/>
      <c r="F23" s="24"/>
      <c r="G23" s="24"/>
      <c r="H23" s="24"/>
      <c r="I23" s="6"/>
      <c r="J23" s="6"/>
      <c r="K23" s="6"/>
      <c r="L23" s="6"/>
      <c r="M23" s="6"/>
      <c r="N23" s="6"/>
      <c r="O23" s="6"/>
      <c r="P23" s="6"/>
      <c r="Q23" s="25"/>
      <c r="R23" s="25"/>
      <c r="S23" s="25"/>
      <c r="T23" s="25"/>
      <c r="U23" s="25"/>
      <c r="V23" s="25"/>
      <c r="W23" s="25"/>
      <c r="X23" s="25"/>
      <c r="Y23" s="47" t="s">
        <v>50</v>
      </c>
      <c r="Z23" s="18" t="s">
        <v>17</v>
      </c>
      <c r="AA23" s="48">
        <v>25</v>
      </c>
      <c r="AB23" s="48">
        <v>22</v>
      </c>
      <c r="AC23" s="48">
        <v>19</v>
      </c>
      <c r="AD23" s="48">
        <v>16</v>
      </c>
      <c r="AE23" s="48">
        <v>13</v>
      </c>
      <c r="AF23" s="48">
        <v>10</v>
      </c>
      <c r="AG23" s="48">
        <v>10</v>
      </c>
      <c r="AH23" s="27"/>
    </row>
    <row r="24" spans="1:35" ht="36.75" customHeight="1">
      <c r="A24" s="23"/>
      <c r="B24" s="23"/>
      <c r="C24" s="23"/>
      <c r="D24" s="24"/>
      <c r="E24" s="24"/>
      <c r="F24" s="24"/>
      <c r="G24" s="24"/>
      <c r="H24" s="24"/>
      <c r="I24" s="6"/>
      <c r="J24" s="6"/>
      <c r="K24" s="6"/>
      <c r="L24" s="6"/>
      <c r="M24" s="6"/>
      <c r="N24" s="6"/>
      <c r="O24" s="6"/>
      <c r="P24" s="6"/>
      <c r="Q24" s="25"/>
      <c r="R24" s="25"/>
      <c r="S24" s="25"/>
      <c r="T24" s="25"/>
      <c r="U24" s="25"/>
      <c r="V24" s="25"/>
      <c r="W24" s="25"/>
      <c r="X24" s="25"/>
      <c r="Y24" s="47" t="s">
        <v>223</v>
      </c>
      <c r="Z24" s="18" t="s">
        <v>17</v>
      </c>
      <c r="AA24" s="21">
        <v>0.03</v>
      </c>
      <c r="AB24" s="21">
        <v>2.5000000000000001E-2</v>
      </c>
      <c r="AC24" s="21">
        <v>0.02</v>
      </c>
      <c r="AD24" s="21">
        <v>1.7000000000000001E-2</v>
      </c>
      <c r="AE24" s="21">
        <v>1.4999999999999999E-2</v>
      </c>
      <c r="AF24" s="21">
        <v>0.01</v>
      </c>
      <c r="AG24" s="26">
        <v>0.01</v>
      </c>
      <c r="AH24" s="27"/>
    </row>
    <row r="25" spans="1:35" ht="49.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7" t="s">
        <v>51</v>
      </c>
      <c r="Z25" s="18" t="s">
        <v>17</v>
      </c>
      <c r="AA25" s="21">
        <v>3.75</v>
      </c>
      <c r="AB25" s="66">
        <v>3.5</v>
      </c>
      <c r="AC25" s="21">
        <v>3.25</v>
      </c>
      <c r="AD25" s="66">
        <v>3</v>
      </c>
      <c r="AE25" s="21">
        <v>2.75</v>
      </c>
      <c r="AF25" s="66">
        <v>2.5</v>
      </c>
      <c r="AG25" s="67">
        <v>2.5</v>
      </c>
      <c r="AH25" s="27"/>
    </row>
    <row r="26" spans="1:35" ht="38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7" t="s">
        <v>52</v>
      </c>
      <c r="Z26" s="18" t="s">
        <v>17</v>
      </c>
      <c r="AA26" s="66">
        <v>3</v>
      </c>
      <c r="AB26" s="21">
        <v>3.25</v>
      </c>
      <c r="AC26" s="66">
        <v>3</v>
      </c>
      <c r="AD26" s="21">
        <v>2.75</v>
      </c>
      <c r="AE26" s="66">
        <v>2.5</v>
      </c>
      <c r="AF26" s="21">
        <v>2.25</v>
      </c>
      <c r="AG26" s="26">
        <v>2.25</v>
      </c>
      <c r="AH26" s="27"/>
      <c r="AI26" s="2"/>
    </row>
    <row r="27" spans="1:35" ht="42.75" customHeight="1">
      <c r="A27" s="3"/>
      <c r="B27" s="3"/>
      <c r="C27" s="3"/>
      <c r="D27" s="4"/>
      <c r="E27" s="4"/>
      <c r="F27" s="4"/>
      <c r="G27" s="4"/>
      <c r="H27" s="4"/>
      <c r="I27" s="5"/>
      <c r="J27" s="5"/>
      <c r="K27" s="5"/>
      <c r="L27" s="5"/>
      <c r="M27" s="5"/>
      <c r="N27" s="5"/>
      <c r="O27" s="6"/>
      <c r="P27" s="6"/>
      <c r="Q27" s="6"/>
      <c r="R27" s="25"/>
      <c r="S27" s="25"/>
      <c r="T27" s="25"/>
      <c r="U27" s="25"/>
      <c r="V27" s="25"/>
      <c r="W27" s="25"/>
      <c r="X27" s="25"/>
      <c r="Y27" s="70" t="s">
        <v>53</v>
      </c>
      <c r="Z27" s="18" t="s">
        <v>32</v>
      </c>
      <c r="AA27" s="48">
        <v>50</v>
      </c>
      <c r="AB27" s="48">
        <v>115</v>
      </c>
      <c r="AC27" s="48">
        <v>65</v>
      </c>
      <c r="AD27" s="48">
        <v>65</v>
      </c>
      <c r="AE27" s="48">
        <v>50</v>
      </c>
      <c r="AF27" s="48">
        <v>50</v>
      </c>
      <c r="AG27" s="49"/>
      <c r="AH27" s="28"/>
    </row>
    <row r="28" spans="1:35" ht="46.5" customHeight="1">
      <c r="A28" s="3"/>
      <c r="B28" s="3"/>
      <c r="C28" s="3"/>
      <c r="D28" s="4"/>
      <c r="E28" s="4"/>
      <c r="F28" s="4"/>
      <c r="G28" s="4"/>
      <c r="H28" s="4"/>
      <c r="I28" s="5"/>
      <c r="J28" s="5"/>
      <c r="K28" s="5"/>
      <c r="L28" s="5"/>
      <c r="M28" s="5"/>
      <c r="N28" s="5"/>
      <c r="O28" s="6"/>
      <c r="P28" s="6"/>
      <c r="Q28" s="6"/>
      <c r="R28" s="25"/>
      <c r="S28" s="25"/>
      <c r="T28" s="25"/>
      <c r="U28" s="25"/>
      <c r="V28" s="25"/>
      <c r="W28" s="25"/>
      <c r="X28" s="25"/>
      <c r="Y28" s="47" t="s">
        <v>63</v>
      </c>
      <c r="Z28" s="18" t="s">
        <v>32</v>
      </c>
      <c r="AA28" s="48">
        <v>50</v>
      </c>
      <c r="AB28" s="48">
        <v>115</v>
      </c>
      <c r="AC28" s="48">
        <v>65</v>
      </c>
      <c r="AD28" s="48">
        <v>65</v>
      </c>
      <c r="AE28" s="48">
        <v>50</v>
      </c>
      <c r="AF28" s="48">
        <v>50</v>
      </c>
      <c r="AG28" s="49"/>
      <c r="AH28" s="27"/>
    </row>
    <row r="29" spans="1:35" ht="36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7" t="s">
        <v>54</v>
      </c>
      <c r="Z29" s="18" t="s">
        <v>33</v>
      </c>
      <c r="AA29" s="21">
        <v>1800</v>
      </c>
      <c r="AB29" s="21">
        <v>1710</v>
      </c>
      <c r="AC29" s="21">
        <v>1620</v>
      </c>
      <c r="AD29" s="21">
        <v>1530</v>
      </c>
      <c r="AE29" s="21">
        <v>1440</v>
      </c>
      <c r="AF29" s="21">
        <v>1350</v>
      </c>
      <c r="AG29" s="26">
        <v>1350</v>
      </c>
      <c r="AH29" s="27"/>
    </row>
    <row r="30" spans="1:35" ht="28.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7" t="s">
        <v>55</v>
      </c>
      <c r="Z30" s="18" t="s">
        <v>33</v>
      </c>
      <c r="AA30" s="21">
        <v>600</v>
      </c>
      <c r="AB30" s="21">
        <v>570</v>
      </c>
      <c r="AC30" s="21">
        <v>540</v>
      </c>
      <c r="AD30" s="21">
        <v>510</v>
      </c>
      <c r="AE30" s="21">
        <v>480</v>
      </c>
      <c r="AF30" s="21">
        <v>450</v>
      </c>
      <c r="AG30" s="26">
        <v>450</v>
      </c>
      <c r="AH30" s="27"/>
    </row>
    <row r="31" spans="1:35" ht="26.25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7" t="s">
        <v>56</v>
      </c>
      <c r="Z31" s="18" t="s">
        <v>33</v>
      </c>
      <c r="AA31" s="21">
        <v>60</v>
      </c>
      <c r="AB31" s="21">
        <v>60</v>
      </c>
      <c r="AC31" s="21">
        <v>60</v>
      </c>
      <c r="AD31" s="21">
        <v>60</v>
      </c>
      <c r="AE31" s="21">
        <v>60</v>
      </c>
      <c r="AF31" s="21">
        <v>60</v>
      </c>
      <c r="AG31" s="26">
        <v>360</v>
      </c>
      <c r="AH31" s="27"/>
    </row>
    <row r="32" spans="1:35" ht="32.25" customHeight="1">
      <c r="A32" s="23"/>
      <c r="B32" s="23"/>
      <c r="C32" s="23"/>
      <c r="D32" s="24"/>
      <c r="E32" s="24"/>
      <c r="F32" s="24"/>
      <c r="G32" s="24"/>
      <c r="H32" s="24"/>
      <c r="I32" s="6"/>
      <c r="J32" s="6"/>
      <c r="K32" s="6"/>
      <c r="L32" s="6"/>
      <c r="M32" s="6"/>
      <c r="N32" s="6"/>
      <c r="O32" s="6"/>
      <c r="P32" s="6"/>
      <c r="Q32" s="25"/>
      <c r="R32" s="25"/>
      <c r="S32" s="25"/>
      <c r="T32" s="25"/>
      <c r="U32" s="25"/>
      <c r="V32" s="25"/>
      <c r="W32" s="25"/>
      <c r="X32" s="25"/>
      <c r="Y32" s="47" t="s">
        <v>57</v>
      </c>
      <c r="Z32" s="18" t="s">
        <v>17</v>
      </c>
      <c r="AA32" s="48">
        <v>33</v>
      </c>
      <c r="AB32" s="48">
        <v>33</v>
      </c>
      <c r="AC32" s="48">
        <v>33</v>
      </c>
      <c r="AD32" s="48">
        <v>33</v>
      </c>
      <c r="AE32" s="48">
        <v>33</v>
      </c>
      <c r="AF32" s="48">
        <v>33</v>
      </c>
      <c r="AG32" s="49">
        <v>33</v>
      </c>
      <c r="AH32" s="27"/>
    </row>
    <row r="33" spans="1:34" ht="33" customHeight="1">
      <c r="A33" s="23"/>
      <c r="B33" s="23"/>
      <c r="C33" s="23"/>
      <c r="D33" s="24"/>
      <c r="E33" s="24"/>
      <c r="F33" s="24"/>
      <c r="G33" s="24"/>
      <c r="H33" s="24"/>
      <c r="I33" s="6"/>
      <c r="J33" s="6"/>
      <c r="K33" s="6"/>
      <c r="L33" s="6"/>
      <c r="M33" s="6"/>
      <c r="N33" s="6"/>
      <c r="O33" s="6"/>
      <c r="P33" s="6"/>
      <c r="Q33" s="25"/>
      <c r="R33" s="25"/>
      <c r="S33" s="25"/>
      <c r="T33" s="25"/>
      <c r="U33" s="25"/>
      <c r="V33" s="25"/>
      <c r="W33" s="25"/>
      <c r="X33" s="25"/>
      <c r="Y33" s="47" t="s">
        <v>58</v>
      </c>
      <c r="Z33" s="18" t="s">
        <v>17</v>
      </c>
      <c r="AA33" s="48">
        <v>10</v>
      </c>
      <c r="AB33" s="21">
        <v>10.5</v>
      </c>
      <c r="AC33" s="21">
        <v>11.1</v>
      </c>
      <c r="AD33" s="21">
        <v>11.5</v>
      </c>
      <c r="AE33" s="48">
        <v>12</v>
      </c>
      <c r="AF33" s="21">
        <v>12.5</v>
      </c>
      <c r="AG33" s="26">
        <v>12.5</v>
      </c>
      <c r="AH33" s="27"/>
    </row>
    <row r="34" spans="1:34" ht="37.5" customHeight="1">
      <c r="A34" s="23">
        <v>6</v>
      </c>
      <c r="B34" s="23">
        <v>0</v>
      </c>
      <c r="C34" s="23">
        <v>1</v>
      </c>
      <c r="D34" s="24">
        <v>0</v>
      </c>
      <c r="E34" s="24">
        <v>3</v>
      </c>
      <c r="F34" s="24">
        <v>1</v>
      </c>
      <c r="G34" s="24">
        <v>4</v>
      </c>
      <c r="H34" s="24">
        <v>1</v>
      </c>
      <c r="I34" s="6">
        <v>7</v>
      </c>
      <c r="J34" s="6">
        <v>1</v>
      </c>
      <c r="K34" s="6">
        <v>0</v>
      </c>
      <c r="L34" s="6">
        <v>1</v>
      </c>
      <c r="M34" s="6">
        <v>2</v>
      </c>
      <c r="N34" s="6">
        <v>0</v>
      </c>
      <c r="O34" s="6">
        <v>0</v>
      </c>
      <c r="P34" s="6">
        <v>1</v>
      </c>
      <c r="Q34" s="5" t="s">
        <v>38</v>
      </c>
      <c r="R34" s="25"/>
      <c r="S34" s="25"/>
      <c r="T34" s="25"/>
      <c r="U34" s="25"/>
      <c r="V34" s="25"/>
      <c r="W34" s="25"/>
      <c r="X34" s="25"/>
      <c r="Y34" s="50" t="s">
        <v>220</v>
      </c>
      <c r="Z34" s="18" t="s">
        <v>32</v>
      </c>
      <c r="AA34" s="48">
        <v>50</v>
      </c>
      <c r="AB34" s="48">
        <v>100</v>
      </c>
      <c r="AC34" s="48">
        <v>50</v>
      </c>
      <c r="AD34" s="48">
        <v>50</v>
      </c>
      <c r="AE34" s="48">
        <v>50</v>
      </c>
      <c r="AF34" s="48">
        <v>50</v>
      </c>
      <c r="AG34" s="49"/>
      <c r="AH34" s="27"/>
    </row>
    <row r="35" spans="1:34" ht="31.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5"/>
      <c r="R35" s="25"/>
      <c r="S35" s="25"/>
      <c r="T35" s="25"/>
      <c r="U35" s="25"/>
      <c r="V35" s="25"/>
      <c r="W35" s="25"/>
      <c r="X35" s="25"/>
      <c r="Y35" s="47" t="s">
        <v>181</v>
      </c>
      <c r="Z35" s="18" t="s">
        <v>33</v>
      </c>
      <c r="AA35" s="21">
        <v>1</v>
      </c>
      <c r="AB35" s="21">
        <v>1</v>
      </c>
      <c r="AC35" s="21">
        <v>1</v>
      </c>
      <c r="AD35" s="21">
        <v>1</v>
      </c>
      <c r="AE35" s="21">
        <v>1</v>
      </c>
      <c r="AF35" s="21">
        <v>1</v>
      </c>
      <c r="AG35" s="26">
        <v>6</v>
      </c>
      <c r="AH35" s="27"/>
    </row>
    <row r="36" spans="1:34" ht="35.25" customHeight="1">
      <c r="A36" s="23">
        <v>6</v>
      </c>
      <c r="B36" s="23">
        <v>0</v>
      </c>
      <c r="C36" s="23">
        <v>1</v>
      </c>
      <c r="D36" s="24">
        <v>0</v>
      </c>
      <c r="E36" s="24">
        <v>3</v>
      </c>
      <c r="F36" s="24">
        <v>1</v>
      </c>
      <c r="G36" s="24">
        <v>4</v>
      </c>
      <c r="H36" s="24">
        <v>1</v>
      </c>
      <c r="I36" s="6">
        <v>7</v>
      </c>
      <c r="J36" s="6">
        <v>1</v>
      </c>
      <c r="K36" s="6">
        <v>0</v>
      </c>
      <c r="L36" s="6">
        <v>1</v>
      </c>
      <c r="M36" s="6">
        <v>2</v>
      </c>
      <c r="N36" s="6">
        <v>0</v>
      </c>
      <c r="O36" s="6">
        <v>0</v>
      </c>
      <c r="P36" s="6">
        <v>6</v>
      </c>
      <c r="Q36" s="5" t="s">
        <v>38</v>
      </c>
      <c r="R36" s="25"/>
      <c r="S36" s="25"/>
      <c r="T36" s="25"/>
      <c r="U36" s="25"/>
      <c r="V36" s="25"/>
      <c r="W36" s="25"/>
      <c r="X36" s="25"/>
      <c r="Y36" s="71" t="s">
        <v>186</v>
      </c>
      <c r="Z36" s="18" t="s">
        <v>32</v>
      </c>
      <c r="AA36" s="48">
        <v>0</v>
      </c>
      <c r="AB36" s="48">
        <v>15</v>
      </c>
      <c r="AC36" s="48">
        <v>15</v>
      </c>
      <c r="AD36" s="48">
        <v>15</v>
      </c>
      <c r="AE36" s="48">
        <v>15</v>
      </c>
      <c r="AF36" s="48">
        <v>15</v>
      </c>
      <c r="AG36" s="48"/>
      <c r="AH36" s="27"/>
    </row>
    <row r="37" spans="1:34" ht="37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71" t="s">
        <v>187</v>
      </c>
      <c r="Z37" s="51" t="s">
        <v>59</v>
      </c>
      <c r="AA37" s="21">
        <v>0</v>
      </c>
      <c r="AB37" s="21">
        <v>1</v>
      </c>
      <c r="AC37" s="21">
        <v>1</v>
      </c>
      <c r="AD37" s="21">
        <v>1</v>
      </c>
      <c r="AE37" s="21">
        <v>1</v>
      </c>
      <c r="AF37" s="21">
        <v>1</v>
      </c>
      <c r="AG37" s="26">
        <v>1</v>
      </c>
      <c r="AH37" s="27"/>
    </row>
    <row r="38" spans="1:34" ht="51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50" t="s">
        <v>217</v>
      </c>
      <c r="Z38" s="51" t="s">
        <v>59</v>
      </c>
      <c r="AA38" s="52">
        <v>1</v>
      </c>
      <c r="AB38" s="52">
        <v>1</v>
      </c>
      <c r="AC38" s="52">
        <v>1</v>
      </c>
      <c r="AD38" s="52">
        <v>1</v>
      </c>
      <c r="AE38" s="52">
        <v>1</v>
      </c>
      <c r="AF38" s="52">
        <v>1</v>
      </c>
      <c r="AG38" s="53"/>
      <c r="AH38" s="27"/>
    </row>
    <row r="39" spans="1:34" ht="33.75" customHeight="1">
      <c r="A39" s="23"/>
      <c r="B39" s="23"/>
      <c r="C39" s="23"/>
      <c r="D39" s="24"/>
      <c r="E39" s="24"/>
      <c r="F39" s="24"/>
      <c r="G39" s="24"/>
      <c r="H39" s="24"/>
      <c r="I39" s="6"/>
      <c r="J39" s="6"/>
      <c r="K39" s="6"/>
      <c r="L39" s="6"/>
      <c r="M39" s="6"/>
      <c r="N39" s="6"/>
      <c r="O39" s="6"/>
      <c r="P39" s="6"/>
      <c r="Q39" s="25"/>
      <c r="R39" s="25"/>
      <c r="S39" s="25"/>
      <c r="T39" s="25"/>
      <c r="U39" s="25"/>
      <c r="V39" s="25"/>
      <c r="W39" s="25"/>
      <c r="X39" s="25"/>
      <c r="Y39" s="47" t="s">
        <v>112</v>
      </c>
      <c r="Z39" s="18" t="s">
        <v>33</v>
      </c>
      <c r="AA39" s="21">
        <v>10</v>
      </c>
      <c r="AB39" s="21">
        <v>10</v>
      </c>
      <c r="AC39" s="21">
        <v>10</v>
      </c>
      <c r="AD39" s="21">
        <v>10</v>
      </c>
      <c r="AE39" s="21">
        <v>10</v>
      </c>
      <c r="AF39" s="21">
        <v>10</v>
      </c>
      <c r="AG39" s="26">
        <v>60</v>
      </c>
      <c r="AH39" s="27"/>
    </row>
    <row r="40" spans="1:34" ht="54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25"/>
      <c r="R40" s="25"/>
      <c r="S40" s="25"/>
      <c r="T40" s="25"/>
      <c r="U40" s="25"/>
      <c r="V40" s="25"/>
      <c r="W40" s="25"/>
      <c r="X40" s="25"/>
      <c r="Y40" s="50" t="s">
        <v>218</v>
      </c>
      <c r="Z40" s="44" t="s">
        <v>59</v>
      </c>
      <c r="AA40" s="52">
        <v>1</v>
      </c>
      <c r="AB40" s="52">
        <v>1</v>
      </c>
      <c r="AC40" s="52">
        <v>1</v>
      </c>
      <c r="AD40" s="52">
        <v>1</v>
      </c>
      <c r="AE40" s="52">
        <v>1</v>
      </c>
      <c r="AF40" s="52">
        <v>1</v>
      </c>
      <c r="AG40" s="53"/>
      <c r="AH40" s="27"/>
    </row>
    <row r="41" spans="1:34" ht="36">
      <c r="A41" s="23"/>
      <c r="B41" s="23"/>
      <c r="C41" s="23"/>
      <c r="D41" s="24"/>
      <c r="E41" s="24"/>
      <c r="F41" s="24"/>
      <c r="G41" s="24"/>
      <c r="H41" s="24"/>
      <c r="I41" s="6"/>
      <c r="J41" s="6"/>
      <c r="K41" s="6"/>
      <c r="L41" s="6"/>
      <c r="M41" s="6"/>
      <c r="N41" s="6"/>
      <c r="O41" s="6"/>
      <c r="P41" s="6"/>
      <c r="Q41" s="25"/>
      <c r="R41" s="25"/>
      <c r="S41" s="25"/>
      <c r="T41" s="25"/>
      <c r="U41" s="25"/>
      <c r="V41" s="25"/>
      <c r="W41" s="25"/>
      <c r="X41" s="25"/>
      <c r="Y41" s="47" t="s">
        <v>182</v>
      </c>
      <c r="Z41" s="18" t="s">
        <v>33</v>
      </c>
      <c r="AA41" s="21">
        <v>1</v>
      </c>
      <c r="AB41" s="21">
        <v>1</v>
      </c>
      <c r="AC41" s="21">
        <v>1</v>
      </c>
      <c r="AD41" s="21">
        <v>1</v>
      </c>
      <c r="AE41" s="21">
        <v>1</v>
      </c>
      <c r="AF41" s="21">
        <v>1</v>
      </c>
      <c r="AG41" s="26">
        <v>6</v>
      </c>
      <c r="AH41" s="27"/>
    </row>
    <row r="42" spans="1:34" ht="31.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47" t="s">
        <v>60</v>
      </c>
      <c r="Z42" s="18" t="s">
        <v>37</v>
      </c>
      <c r="AA42" s="21">
        <v>100</v>
      </c>
      <c r="AB42" s="21">
        <v>100</v>
      </c>
      <c r="AC42" s="21">
        <v>100</v>
      </c>
      <c r="AD42" s="21">
        <v>100</v>
      </c>
      <c r="AE42" s="21">
        <v>100</v>
      </c>
      <c r="AF42" s="21">
        <v>100</v>
      </c>
      <c r="AG42" s="26">
        <v>600</v>
      </c>
      <c r="AH42" s="27"/>
    </row>
    <row r="43" spans="1:34" ht="78.7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50" t="s">
        <v>219</v>
      </c>
      <c r="Z43" s="44" t="s">
        <v>59</v>
      </c>
      <c r="AA43" s="52">
        <v>1</v>
      </c>
      <c r="AB43" s="52">
        <v>1</v>
      </c>
      <c r="AC43" s="52">
        <v>1</v>
      </c>
      <c r="AD43" s="52">
        <v>1</v>
      </c>
      <c r="AE43" s="52">
        <v>1</v>
      </c>
      <c r="AF43" s="52">
        <v>1</v>
      </c>
      <c r="AG43" s="53"/>
      <c r="AH43" s="27"/>
    </row>
    <row r="44" spans="1:34" ht="75.7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7" t="s">
        <v>61</v>
      </c>
      <c r="Z44" s="18" t="s">
        <v>33</v>
      </c>
      <c r="AA44" s="21">
        <v>3</v>
      </c>
      <c r="AB44" s="21">
        <v>3</v>
      </c>
      <c r="AC44" s="21">
        <v>3</v>
      </c>
      <c r="AD44" s="21">
        <v>3</v>
      </c>
      <c r="AE44" s="21">
        <v>3</v>
      </c>
      <c r="AF44" s="21">
        <v>3</v>
      </c>
      <c r="AG44" s="26">
        <v>18</v>
      </c>
      <c r="AH44" s="27"/>
    </row>
    <row r="45" spans="1:34" ht="36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47" t="s">
        <v>62</v>
      </c>
      <c r="Z45" s="18" t="s">
        <v>37</v>
      </c>
      <c r="AA45" s="21">
        <v>10000</v>
      </c>
      <c r="AB45" s="21">
        <v>10000</v>
      </c>
      <c r="AC45" s="21">
        <v>10000</v>
      </c>
      <c r="AD45" s="21">
        <v>10000</v>
      </c>
      <c r="AE45" s="21">
        <v>10000</v>
      </c>
      <c r="AF45" s="21">
        <v>10000</v>
      </c>
      <c r="AG45" s="26">
        <v>60000</v>
      </c>
      <c r="AH45" s="27"/>
    </row>
    <row r="46" spans="1:34" ht="29.25" customHeight="1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7" t="s">
        <v>64</v>
      </c>
      <c r="Z46" s="18" t="s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9"/>
      <c r="AH46" s="27"/>
    </row>
    <row r="47" spans="1:34" ht="51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7" t="s">
        <v>65</v>
      </c>
      <c r="Z47" s="18" t="s">
        <v>33</v>
      </c>
      <c r="AA47" s="21">
        <v>3900</v>
      </c>
      <c r="AB47" s="21">
        <v>3705</v>
      </c>
      <c r="AC47" s="21">
        <v>3510</v>
      </c>
      <c r="AD47" s="21">
        <v>3315</v>
      </c>
      <c r="AE47" s="21">
        <v>3120</v>
      </c>
      <c r="AF47" s="21">
        <v>2925</v>
      </c>
      <c r="AG47" s="26">
        <v>2925</v>
      </c>
      <c r="AH47" s="27"/>
    </row>
    <row r="48" spans="1:34" ht="39.7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47" t="s">
        <v>66</v>
      </c>
      <c r="Z48" s="18" t="s">
        <v>33</v>
      </c>
      <c r="AA48" s="21">
        <v>300</v>
      </c>
      <c r="AB48" s="21">
        <v>250</v>
      </c>
      <c r="AC48" s="21">
        <v>220</v>
      </c>
      <c r="AD48" s="21">
        <v>190</v>
      </c>
      <c r="AE48" s="21">
        <v>160</v>
      </c>
      <c r="AF48" s="21">
        <v>130</v>
      </c>
      <c r="AG48" s="26">
        <v>130</v>
      </c>
      <c r="AH48" s="27"/>
    </row>
    <row r="49" spans="1:34" ht="80.25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7" t="s">
        <v>67</v>
      </c>
      <c r="Z49" s="18" t="s">
        <v>17</v>
      </c>
      <c r="AA49" s="66">
        <v>7.6</v>
      </c>
      <c r="AB49" s="21">
        <v>6.74</v>
      </c>
      <c r="AC49" s="21">
        <v>6.26</v>
      </c>
      <c r="AD49" s="21">
        <v>5.73</v>
      </c>
      <c r="AE49" s="21">
        <v>5.13</v>
      </c>
      <c r="AF49" s="21">
        <v>4.4400000000000004</v>
      </c>
      <c r="AG49" s="26">
        <v>4.4400000000000004</v>
      </c>
      <c r="AH49" s="27"/>
    </row>
    <row r="50" spans="1:34" ht="134.25" customHeight="1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7" t="s">
        <v>68</v>
      </c>
      <c r="Z50" s="44" t="s">
        <v>59</v>
      </c>
      <c r="AA50" s="21">
        <v>1</v>
      </c>
      <c r="AB50" s="21">
        <v>1</v>
      </c>
      <c r="AC50" s="21">
        <v>1</v>
      </c>
      <c r="AD50" s="21">
        <v>1</v>
      </c>
      <c r="AE50" s="21">
        <v>1</v>
      </c>
      <c r="AF50" s="21">
        <v>1</v>
      </c>
      <c r="AG50" s="26"/>
      <c r="AH50" s="27"/>
    </row>
    <row r="51" spans="1:34" ht="24">
      <c r="A51" s="23"/>
      <c r="B51" s="23"/>
      <c r="C51" s="23"/>
      <c r="D51" s="24"/>
      <c r="E51" s="24"/>
      <c r="F51" s="24"/>
      <c r="G51" s="24"/>
      <c r="H51" s="24"/>
      <c r="I51" s="6"/>
      <c r="J51" s="6"/>
      <c r="K51" s="6"/>
      <c r="L51" s="6"/>
      <c r="M51" s="6"/>
      <c r="N51" s="6"/>
      <c r="O51" s="6"/>
      <c r="P51" s="6"/>
      <c r="Q51" s="25"/>
      <c r="R51" s="25"/>
      <c r="S51" s="25"/>
      <c r="T51" s="25"/>
      <c r="U51" s="25"/>
      <c r="V51" s="25"/>
      <c r="W51" s="25"/>
      <c r="X51" s="25"/>
      <c r="Y51" s="47" t="s">
        <v>69</v>
      </c>
      <c r="Z51" s="18" t="s">
        <v>33</v>
      </c>
      <c r="AA51" s="21">
        <v>1</v>
      </c>
      <c r="AB51" s="21">
        <v>1</v>
      </c>
      <c r="AC51" s="21">
        <v>1</v>
      </c>
      <c r="AD51" s="21">
        <v>1</v>
      </c>
      <c r="AE51" s="21">
        <v>1</v>
      </c>
      <c r="AF51" s="21">
        <v>1</v>
      </c>
      <c r="AG51" s="26">
        <v>6</v>
      </c>
      <c r="AH51" s="27"/>
    </row>
    <row r="52" spans="1:34" ht="33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7" t="s">
        <v>70</v>
      </c>
      <c r="Z52" s="18" t="s">
        <v>37</v>
      </c>
      <c r="AA52" s="21">
        <v>1</v>
      </c>
      <c r="AB52" s="21">
        <v>3</v>
      </c>
      <c r="AC52" s="21">
        <v>3</v>
      </c>
      <c r="AD52" s="21">
        <v>3</v>
      </c>
      <c r="AE52" s="21">
        <v>3</v>
      </c>
      <c r="AF52" s="21">
        <v>3</v>
      </c>
      <c r="AG52" s="26">
        <v>16</v>
      </c>
      <c r="AH52" s="27"/>
    </row>
    <row r="53" spans="1:34" ht="100.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7" t="s">
        <v>183</v>
      </c>
      <c r="Z53" s="44" t="s">
        <v>59</v>
      </c>
      <c r="AA53" s="21">
        <v>1</v>
      </c>
      <c r="AB53" s="21">
        <v>1</v>
      </c>
      <c r="AC53" s="21">
        <v>1</v>
      </c>
      <c r="AD53" s="21">
        <v>1</v>
      </c>
      <c r="AE53" s="21">
        <v>1</v>
      </c>
      <c r="AF53" s="21">
        <v>1</v>
      </c>
      <c r="AG53" s="26"/>
      <c r="AH53" s="27"/>
    </row>
    <row r="54" spans="1:34" ht="66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7" t="s">
        <v>113</v>
      </c>
      <c r="Z54" s="18" t="s">
        <v>33</v>
      </c>
      <c r="AA54" s="21">
        <v>4</v>
      </c>
      <c r="AB54" s="21">
        <v>4</v>
      </c>
      <c r="AC54" s="21">
        <v>4</v>
      </c>
      <c r="AD54" s="21">
        <v>4</v>
      </c>
      <c r="AE54" s="21">
        <v>4</v>
      </c>
      <c r="AF54" s="21">
        <v>4</v>
      </c>
      <c r="AG54" s="26">
        <v>24</v>
      </c>
      <c r="AH54" s="27"/>
    </row>
    <row r="55" spans="1:34" ht="53.25" customHeight="1">
      <c r="A55" s="3"/>
      <c r="B55" s="3"/>
      <c r="C55" s="3"/>
      <c r="D55" s="4"/>
      <c r="E55" s="4"/>
      <c r="F55" s="4"/>
      <c r="G55" s="4"/>
      <c r="H55" s="4"/>
      <c r="I55" s="5"/>
      <c r="J55" s="5"/>
      <c r="K55" s="5"/>
      <c r="L55" s="5"/>
      <c r="M55" s="5"/>
      <c r="N55" s="5"/>
      <c r="O55" s="6"/>
      <c r="P55" s="6"/>
      <c r="Q55" s="5"/>
      <c r="R55" s="25"/>
      <c r="S55" s="25"/>
      <c r="T55" s="25"/>
      <c r="U55" s="25"/>
      <c r="V55" s="25"/>
      <c r="W55" s="25"/>
      <c r="X55" s="25"/>
      <c r="Y55" s="70" t="s">
        <v>71</v>
      </c>
      <c r="Z55" s="18" t="s">
        <v>32</v>
      </c>
      <c r="AA55" s="48">
        <v>150</v>
      </c>
      <c r="AB55" s="48">
        <v>200</v>
      </c>
      <c r="AC55" s="48">
        <v>300</v>
      </c>
      <c r="AD55" s="48">
        <v>300</v>
      </c>
      <c r="AE55" s="48">
        <v>150</v>
      </c>
      <c r="AF55" s="48">
        <v>150</v>
      </c>
      <c r="AG55" s="49"/>
      <c r="AH55" s="27"/>
    </row>
    <row r="56" spans="1:34" ht="53.25" customHeight="1">
      <c r="A56" s="3"/>
      <c r="B56" s="3"/>
      <c r="C56" s="3"/>
      <c r="D56" s="4"/>
      <c r="E56" s="4"/>
      <c r="F56" s="4"/>
      <c r="G56" s="4"/>
      <c r="H56" s="4"/>
      <c r="I56" s="5"/>
      <c r="J56" s="5"/>
      <c r="K56" s="5"/>
      <c r="L56" s="5"/>
      <c r="M56" s="5"/>
      <c r="N56" s="5"/>
      <c r="O56" s="6"/>
      <c r="P56" s="6"/>
      <c r="Q56" s="5"/>
      <c r="R56" s="25"/>
      <c r="S56" s="25"/>
      <c r="T56" s="25"/>
      <c r="U56" s="25"/>
      <c r="V56" s="25"/>
      <c r="W56" s="25"/>
      <c r="X56" s="25"/>
      <c r="Y56" s="47" t="s">
        <v>72</v>
      </c>
      <c r="Z56" s="18" t="s">
        <v>32</v>
      </c>
      <c r="AA56" s="48">
        <v>150</v>
      </c>
      <c r="AB56" s="48">
        <v>200</v>
      </c>
      <c r="AC56" s="48">
        <v>300</v>
      </c>
      <c r="AD56" s="48">
        <v>300</v>
      </c>
      <c r="AE56" s="48">
        <v>150</v>
      </c>
      <c r="AF56" s="48">
        <v>150</v>
      </c>
      <c r="AG56" s="49"/>
      <c r="AH56" s="27"/>
    </row>
    <row r="57" spans="1:34" ht="41.2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7" t="s">
        <v>73</v>
      </c>
      <c r="Z57" s="18" t="s">
        <v>17</v>
      </c>
      <c r="AA57" s="48">
        <v>26</v>
      </c>
      <c r="AB57" s="48">
        <v>37</v>
      </c>
      <c r="AC57" s="48">
        <v>53</v>
      </c>
      <c r="AD57" s="48">
        <v>64</v>
      </c>
      <c r="AE57" s="48">
        <v>70</v>
      </c>
      <c r="AF57" s="48">
        <v>76</v>
      </c>
      <c r="AG57" s="49">
        <v>76</v>
      </c>
      <c r="AH57" s="27"/>
    </row>
    <row r="58" spans="1:34" ht="37.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47" t="s">
        <v>74</v>
      </c>
      <c r="Z58" s="18" t="s">
        <v>17</v>
      </c>
      <c r="AA58" s="48">
        <v>10</v>
      </c>
      <c r="AB58" s="48">
        <v>12.5</v>
      </c>
      <c r="AC58" s="48">
        <v>15</v>
      </c>
      <c r="AD58" s="48">
        <v>17.5</v>
      </c>
      <c r="AE58" s="48">
        <v>20</v>
      </c>
      <c r="AF58" s="48">
        <v>22.5</v>
      </c>
      <c r="AG58" s="26">
        <v>22.5</v>
      </c>
      <c r="AH58" s="27"/>
    </row>
    <row r="59" spans="1:34" ht="50.25" customHeight="1">
      <c r="A59" s="54">
        <v>6</v>
      </c>
      <c r="B59" s="54">
        <v>0</v>
      </c>
      <c r="C59" s="54">
        <v>1</v>
      </c>
      <c r="D59" s="55">
        <v>0</v>
      </c>
      <c r="E59" s="55">
        <v>3</v>
      </c>
      <c r="F59" s="55">
        <v>1</v>
      </c>
      <c r="G59" s="55">
        <v>4</v>
      </c>
      <c r="H59" s="55">
        <v>1</v>
      </c>
      <c r="I59" s="56">
        <v>7</v>
      </c>
      <c r="J59" s="56">
        <v>2</v>
      </c>
      <c r="K59" s="56">
        <v>0</v>
      </c>
      <c r="L59" s="56">
        <v>1</v>
      </c>
      <c r="M59" s="56">
        <v>2</v>
      </c>
      <c r="N59" s="56">
        <v>0</v>
      </c>
      <c r="O59" s="56">
        <v>0</v>
      </c>
      <c r="P59" s="56">
        <v>2</v>
      </c>
      <c r="Q59" s="25" t="s">
        <v>38</v>
      </c>
      <c r="R59" s="25"/>
      <c r="S59" s="25"/>
      <c r="T59" s="25"/>
      <c r="U59" s="25"/>
      <c r="V59" s="25"/>
      <c r="W59" s="25"/>
      <c r="X59" s="25"/>
      <c r="Y59" s="50" t="s">
        <v>203</v>
      </c>
      <c r="Z59" s="18" t="s">
        <v>32</v>
      </c>
      <c r="AA59" s="48">
        <v>150</v>
      </c>
      <c r="AB59" s="48">
        <v>200</v>
      </c>
      <c r="AC59" s="48">
        <v>300</v>
      </c>
      <c r="AD59" s="48">
        <v>300</v>
      </c>
      <c r="AE59" s="48">
        <v>150</v>
      </c>
      <c r="AF59" s="48">
        <v>150</v>
      </c>
      <c r="AG59" s="49"/>
      <c r="AH59" s="27"/>
    </row>
    <row r="60" spans="1:34" ht="30" customHeight="1">
      <c r="A60" s="23"/>
      <c r="B60" s="23"/>
      <c r="C60" s="23"/>
      <c r="D60" s="24"/>
      <c r="E60" s="24"/>
      <c r="F60" s="24"/>
      <c r="G60" s="24"/>
      <c r="H60" s="24"/>
      <c r="I60" s="6"/>
      <c r="J60" s="6"/>
      <c r="K60" s="6"/>
      <c r="L60" s="6"/>
      <c r="M60" s="6"/>
      <c r="N60" s="6"/>
      <c r="O60" s="6"/>
      <c r="P60" s="6"/>
      <c r="Q60" s="25"/>
      <c r="R60" s="25"/>
      <c r="S60" s="25"/>
      <c r="T60" s="25"/>
      <c r="U60" s="25"/>
      <c r="V60" s="25"/>
      <c r="W60" s="25"/>
      <c r="X60" s="25"/>
      <c r="Y60" s="47" t="s">
        <v>149</v>
      </c>
      <c r="Z60" s="18" t="s">
        <v>33</v>
      </c>
      <c r="AA60" s="21">
        <v>2</v>
      </c>
      <c r="AB60" s="21">
        <v>2</v>
      </c>
      <c r="AC60" s="21">
        <v>2</v>
      </c>
      <c r="AD60" s="21">
        <v>2</v>
      </c>
      <c r="AE60" s="21">
        <v>2</v>
      </c>
      <c r="AF60" s="21">
        <v>2</v>
      </c>
      <c r="AG60" s="26">
        <f>AA60+AB60+AC60+AD60+AE60+AF60</f>
        <v>12</v>
      </c>
      <c r="AH60" s="27"/>
    </row>
    <row r="61" spans="1:34" ht="51" customHeight="1">
      <c r="A61" s="23"/>
      <c r="B61" s="23"/>
      <c r="C61" s="23"/>
      <c r="D61" s="24"/>
      <c r="E61" s="24"/>
      <c r="F61" s="24"/>
      <c r="G61" s="24"/>
      <c r="H61" s="24"/>
      <c r="I61" s="6"/>
      <c r="J61" s="6"/>
      <c r="K61" s="6"/>
      <c r="L61" s="6"/>
      <c r="M61" s="6"/>
      <c r="N61" s="6"/>
      <c r="O61" s="6"/>
      <c r="P61" s="6"/>
      <c r="Q61" s="25"/>
      <c r="R61" s="25"/>
      <c r="S61" s="25"/>
      <c r="T61" s="25"/>
      <c r="U61" s="25"/>
      <c r="V61" s="25"/>
      <c r="W61" s="25"/>
      <c r="X61" s="25"/>
      <c r="Y61" s="47" t="s">
        <v>184</v>
      </c>
      <c r="Z61" s="44" t="s">
        <v>59</v>
      </c>
      <c r="AA61" s="21">
        <v>1</v>
      </c>
      <c r="AB61" s="21">
        <v>1</v>
      </c>
      <c r="AC61" s="21">
        <v>1</v>
      </c>
      <c r="AD61" s="21">
        <v>1</v>
      </c>
      <c r="AE61" s="21">
        <v>1</v>
      </c>
      <c r="AF61" s="21">
        <v>1</v>
      </c>
      <c r="AG61" s="26"/>
      <c r="AH61" s="27"/>
    </row>
    <row r="62" spans="1:34" ht="30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7" t="s">
        <v>114</v>
      </c>
      <c r="Z62" s="18" t="s">
        <v>33</v>
      </c>
      <c r="AA62" s="21">
        <v>4</v>
      </c>
      <c r="AB62" s="21">
        <v>4</v>
      </c>
      <c r="AC62" s="21">
        <v>4</v>
      </c>
      <c r="AD62" s="21">
        <v>4</v>
      </c>
      <c r="AE62" s="21">
        <v>4</v>
      </c>
      <c r="AF62" s="21">
        <v>4</v>
      </c>
      <c r="AG62" s="26">
        <v>24</v>
      </c>
      <c r="AH62" s="27"/>
    </row>
    <row r="63" spans="1:34" ht="90.7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7" t="s">
        <v>75</v>
      </c>
      <c r="Z63" s="18" t="s">
        <v>32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9"/>
      <c r="AH63" s="27"/>
    </row>
    <row r="64" spans="1:34" ht="54.75" customHeight="1">
      <c r="A64" s="23"/>
      <c r="B64" s="23"/>
      <c r="C64" s="23"/>
      <c r="D64" s="24"/>
      <c r="E64" s="24"/>
      <c r="F64" s="24"/>
      <c r="G64" s="24"/>
      <c r="H64" s="24"/>
      <c r="I64" s="6"/>
      <c r="J64" s="6"/>
      <c r="K64" s="6"/>
      <c r="L64" s="6"/>
      <c r="M64" s="6"/>
      <c r="N64" s="6"/>
      <c r="O64" s="6"/>
      <c r="P64" s="6"/>
      <c r="Q64" s="25"/>
      <c r="R64" s="25"/>
      <c r="S64" s="25"/>
      <c r="T64" s="25"/>
      <c r="U64" s="25"/>
      <c r="V64" s="25"/>
      <c r="W64" s="25"/>
      <c r="X64" s="25"/>
      <c r="Y64" s="47" t="s">
        <v>115</v>
      </c>
      <c r="Z64" s="18" t="s">
        <v>17</v>
      </c>
      <c r="AA64" s="48">
        <v>10</v>
      </c>
      <c r="AB64" s="48">
        <v>20</v>
      </c>
      <c r="AC64" s="48">
        <v>30</v>
      </c>
      <c r="AD64" s="48">
        <v>40</v>
      </c>
      <c r="AE64" s="48">
        <v>50</v>
      </c>
      <c r="AF64" s="48">
        <v>60</v>
      </c>
      <c r="AG64" s="49">
        <v>60</v>
      </c>
      <c r="AH64" s="27"/>
    </row>
    <row r="65" spans="1:34" ht="66.75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7" t="s">
        <v>188</v>
      </c>
      <c r="Z65" s="44" t="s">
        <v>59</v>
      </c>
      <c r="AA65" s="21">
        <v>1</v>
      </c>
      <c r="AB65" s="21">
        <v>1</v>
      </c>
      <c r="AC65" s="21">
        <v>1</v>
      </c>
      <c r="AD65" s="21">
        <v>1</v>
      </c>
      <c r="AE65" s="21">
        <v>1</v>
      </c>
      <c r="AF65" s="21">
        <v>1</v>
      </c>
      <c r="AG65" s="26"/>
      <c r="AH65" s="27"/>
    </row>
    <row r="66" spans="1:34" ht="48.7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47" t="s">
        <v>116</v>
      </c>
      <c r="Z66" s="18" t="s">
        <v>33</v>
      </c>
      <c r="AA66" s="21">
        <v>26</v>
      </c>
      <c r="AB66" s="21">
        <v>26</v>
      </c>
      <c r="AC66" s="21">
        <v>26</v>
      </c>
      <c r="AD66" s="21">
        <v>26</v>
      </c>
      <c r="AE66" s="21">
        <v>26</v>
      </c>
      <c r="AF66" s="21">
        <v>26</v>
      </c>
      <c r="AG66" s="26">
        <v>156</v>
      </c>
      <c r="AH66" s="27"/>
    </row>
    <row r="67" spans="1:34" ht="75.75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7" t="s">
        <v>189</v>
      </c>
      <c r="Z67" s="44" t="s">
        <v>59</v>
      </c>
      <c r="AA67" s="21">
        <v>1</v>
      </c>
      <c r="AB67" s="21">
        <v>1</v>
      </c>
      <c r="AC67" s="21">
        <v>1</v>
      </c>
      <c r="AD67" s="21">
        <v>1</v>
      </c>
      <c r="AE67" s="21">
        <v>1</v>
      </c>
      <c r="AF67" s="21">
        <v>1</v>
      </c>
      <c r="AG67" s="26"/>
      <c r="AH67" s="27"/>
    </row>
    <row r="68" spans="1:34" ht="36.75" customHeight="1">
      <c r="A68" s="23"/>
      <c r="B68" s="23"/>
      <c r="C68" s="23"/>
      <c r="D68" s="24"/>
      <c r="E68" s="24"/>
      <c r="F68" s="24"/>
      <c r="G68" s="24"/>
      <c r="H68" s="24"/>
      <c r="I68" s="6"/>
      <c r="J68" s="6"/>
      <c r="K68" s="6"/>
      <c r="L68" s="6"/>
      <c r="M68" s="6"/>
      <c r="N68" s="6"/>
      <c r="O68" s="6"/>
      <c r="P68" s="6"/>
      <c r="Q68" s="25"/>
      <c r="R68" s="25"/>
      <c r="S68" s="25"/>
      <c r="T68" s="25"/>
      <c r="U68" s="25"/>
      <c r="V68" s="25"/>
      <c r="W68" s="25"/>
      <c r="X68" s="25"/>
      <c r="Y68" s="47" t="s">
        <v>117</v>
      </c>
      <c r="Z68" s="18" t="s">
        <v>33</v>
      </c>
      <c r="AA68" s="21">
        <v>2</v>
      </c>
      <c r="AB68" s="21">
        <v>1</v>
      </c>
      <c r="AC68" s="21">
        <v>1</v>
      </c>
      <c r="AD68" s="21">
        <v>1</v>
      </c>
      <c r="AE68" s="21">
        <v>1</v>
      </c>
      <c r="AF68" s="21">
        <v>1</v>
      </c>
      <c r="AG68" s="26">
        <v>7</v>
      </c>
      <c r="AH68" s="27"/>
    </row>
    <row r="69" spans="1:34" ht="75" customHeight="1">
      <c r="A69" s="23"/>
      <c r="B69" s="23"/>
      <c r="C69" s="23"/>
      <c r="D69" s="24"/>
      <c r="E69" s="24"/>
      <c r="F69" s="24"/>
      <c r="G69" s="24"/>
      <c r="H69" s="24"/>
      <c r="I69" s="6"/>
      <c r="J69" s="5"/>
      <c r="K69" s="5"/>
      <c r="L69" s="5"/>
      <c r="M69" s="5"/>
      <c r="N69" s="5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7" t="s">
        <v>190</v>
      </c>
      <c r="Z69" s="44" t="s">
        <v>59</v>
      </c>
      <c r="AA69" s="21">
        <v>1</v>
      </c>
      <c r="AB69" s="21">
        <v>1</v>
      </c>
      <c r="AC69" s="21">
        <v>1</v>
      </c>
      <c r="AD69" s="21">
        <v>1</v>
      </c>
      <c r="AE69" s="21">
        <v>1</v>
      </c>
      <c r="AF69" s="21">
        <v>1</v>
      </c>
      <c r="AG69" s="26"/>
      <c r="AH69" s="27"/>
    </row>
    <row r="70" spans="1:34" ht="28.5" customHeight="1">
      <c r="A70" s="23"/>
      <c r="B70" s="23"/>
      <c r="C70" s="23"/>
      <c r="D70" s="24"/>
      <c r="E70" s="24"/>
      <c r="F70" s="24"/>
      <c r="G70" s="24"/>
      <c r="H70" s="24"/>
      <c r="I70" s="6"/>
      <c r="J70" s="5"/>
      <c r="K70" s="5"/>
      <c r="L70" s="5"/>
      <c r="M70" s="5"/>
      <c r="N70" s="5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47" t="s">
        <v>118</v>
      </c>
      <c r="Z70" s="18" t="s">
        <v>17</v>
      </c>
      <c r="AA70" s="48">
        <v>10</v>
      </c>
      <c r="AB70" s="48">
        <v>20</v>
      </c>
      <c r="AC70" s="48">
        <v>30</v>
      </c>
      <c r="AD70" s="48">
        <v>40</v>
      </c>
      <c r="AE70" s="48">
        <v>50</v>
      </c>
      <c r="AF70" s="48">
        <v>60</v>
      </c>
      <c r="AG70" s="49">
        <v>60</v>
      </c>
      <c r="AH70" s="27"/>
    </row>
    <row r="71" spans="1:34" ht="51.75" customHeight="1">
      <c r="A71" s="3"/>
      <c r="B71" s="3"/>
      <c r="C71" s="3"/>
      <c r="D71" s="4"/>
      <c r="E71" s="4"/>
      <c r="F71" s="4"/>
      <c r="G71" s="4"/>
      <c r="H71" s="4"/>
      <c r="I71" s="5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7" t="s">
        <v>191</v>
      </c>
      <c r="Z71" s="44" t="s">
        <v>59</v>
      </c>
      <c r="AA71" s="21">
        <v>1</v>
      </c>
      <c r="AB71" s="21">
        <v>1</v>
      </c>
      <c r="AC71" s="21">
        <v>1</v>
      </c>
      <c r="AD71" s="21">
        <v>1</v>
      </c>
      <c r="AE71" s="21">
        <v>1</v>
      </c>
      <c r="AF71" s="21">
        <v>1</v>
      </c>
      <c r="AG71" s="26"/>
      <c r="AH71" s="27"/>
    </row>
    <row r="72" spans="1:34" ht="26.25" customHeight="1">
      <c r="A72" s="3"/>
      <c r="B72" s="3"/>
      <c r="C72" s="3"/>
      <c r="D72" s="4"/>
      <c r="E72" s="4"/>
      <c r="F72" s="4"/>
      <c r="G72" s="4"/>
      <c r="H72" s="4"/>
      <c r="I72" s="5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47" t="s">
        <v>119</v>
      </c>
      <c r="Z72" s="18" t="s">
        <v>33</v>
      </c>
      <c r="AA72" s="21">
        <v>2</v>
      </c>
      <c r="AB72" s="21">
        <v>2</v>
      </c>
      <c r="AC72" s="21">
        <v>2</v>
      </c>
      <c r="AD72" s="21">
        <v>2</v>
      </c>
      <c r="AE72" s="21">
        <v>2</v>
      </c>
      <c r="AF72" s="21">
        <v>2</v>
      </c>
      <c r="AG72" s="26">
        <v>12</v>
      </c>
      <c r="AH72" s="27"/>
    </row>
    <row r="73" spans="1:34" ht="75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7" t="s">
        <v>192</v>
      </c>
      <c r="Z73" s="44" t="s">
        <v>59</v>
      </c>
      <c r="AA73" s="21">
        <v>1</v>
      </c>
      <c r="AB73" s="21">
        <v>1</v>
      </c>
      <c r="AC73" s="21">
        <v>1</v>
      </c>
      <c r="AD73" s="21">
        <v>1</v>
      </c>
      <c r="AE73" s="21">
        <v>1</v>
      </c>
      <c r="AF73" s="21">
        <v>1</v>
      </c>
      <c r="AG73" s="26"/>
      <c r="AH73" s="27"/>
    </row>
    <row r="74" spans="1:34" ht="52.5" customHeight="1">
      <c r="A74" s="23"/>
      <c r="B74" s="23"/>
      <c r="C74" s="23"/>
      <c r="D74" s="24"/>
      <c r="E74" s="24"/>
      <c r="F74" s="24"/>
      <c r="G74" s="24"/>
      <c r="H74" s="24"/>
      <c r="I74" s="6"/>
      <c r="J74" s="6"/>
      <c r="K74" s="6"/>
      <c r="L74" s="6"/>
      <c r="M74" s="6"/>
      <c r="N74" s="6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47" t="s">
        <v>120</v>
      </c>
      <c r="Z74" s="18" t="s">
        <v>33</v>
      </c>
      <c r="AA74" s="21">
        <v>4</v>
      </c>
      <c r="AB74" s="21">
        <v>4</v>
      </c>
      <c r="AC74" s="21">
        <v>4</v>
      </c>
      <c r="AD74" s="21">
        <v>4</v>
      </c>
      <c r="AE74" s="21">
        <v>4</v>
      </c>
      <c r="AF74" s="21">
        <v>4</v>
      </c>
      <c r="AG74" s="26">
        <v>24</v>
      </c>
      <c r="AH74" s="27"/>
    </row>
    <row r="75" spans="1:34" ht="51" customHeight="1">
      <c r="A75" s="23"/>
      <c r="B75" s="23"/>
      <c r="C75" s="23"/>
      <c r="D75" s="24"/>
      <c r="E75" s="24"/>
      <c r="F75" s="24"/>
      <c r="G75" s="24"/>
      <c r="H75" s="24"/>
      <c r="I75" s="6"/>
      <c r="J75" s="6"/>
      <c r="K75" s="6"/>
      <c r="L75" s="6"/>
      <c r="M75" s="6"/>
      <c r="N75" s="6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7" t="s">
        <v>193</v>
      </c>
      <c r="Z75" s="44" t="s">
        <v>59</v>
      </c>
      <c r="AA75" s="21">
        <v>0</v>
      </c>
      <c r="AB75" s="21">
        <v>0</v>
      </c>
      <c r="AC75" s="21">
        <v>1</v>
      </c>
      <c r="AD75" s="21">
        <v>1</v>
      </c>
      <c r="AE75" s="21">
        <v>1</v>
      </c>
      <c r="AF75" s="21">
        <v>1</v>
      </c>
      <c r="AG75" s="26"/>
      <c r="AH75" s="27"/>
    </row>
    <row r="76" spans="1:34" ht="31.5" customHeight="1">
      <c r="A76" s="23"/>
      <c r="B76" s="23"/>
      <c r="C76" s="23"/>
      <c r="D76" s="24"/>
      <c r="E76" s="24"/>
      <c r="F76" s="24"/>
      <c r="G76" s="24"/>
      <c r="H76" s="24"/>
      <c r="I76" s="6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47" t="s">
        <v>121</v>
      </c>
      <c r="Z76" s="18" t="s">
        <v>33</v>
      </c>
      <c r="AA76" s="21">
        <v>0</v>
      </c>
      <c r="AB76" s="21">
        <v>0</v>
      </c>
      <c r="AC76" s="21">
        <v>1</v>
      </c>
      <c r="AD76" s="21">
        <v>1</v>
      </c>
      <c r="AE76" s="21">
        <v>1</v>
      </c>
      <c r="AF76" s="21">
        <v>1</v>
      </c>
      <c r="AG76" s="26">
        <v>4</v>
      </c>
      <c r="AH76" s="27"/>
    </row>
    <row r="77" spans="1:34" ht="102.75" customHeight="1">
      <c r="A77" s="23"/>
      <c r="B77" s="23"/>
      <c r="C77" s="23"/>
      <c r="D77" s="24"/>
      <c r="E77" s="24"/>
      <c r="F77" s="24"/>
      <c r="G77" s="24"/>
      <c r="H77" s="24"/>
      <c r="I77" s="6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7" t="s">
        <v>194</v>
      </c>
      <c r="Z77" s="44" t="s">
        <v>59</v>
      </c>
      <c r="AA77" s="21">
        <v>1</v>
      </c>
      <c r="AB77" s="21">
        <v>1</v>
      </c>
      <c r="AC77" s="21">
        <v>1</v>
      </c>
      <c r="AD77" s="21">
        <v>1</v>
      </c>
      <c r="AE77" s="21">
        <v>1</v>
      </c>
      <c r="AF77" s="21">
        <v>1</v>
      </c>
      <c r="AG77" s="26"/>
      <c r="AH77" s="27"/>
    </row>
    <row r="78" spans="1:34" ht="51.7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47" t="s">
        <v>122</v>
      </c>
      <c r="Z78" s="18" t="s">
        <v>33</v>
      </c>
      <c r="AA78" s="21">
        <v>50</v>
      </c>
      <c r="AB78" s="21">
        <v>50</v>
      </c>
      <c r="AC78" s="21">
        <v>50</v>
      </c>
      <c r="AD78" s="21">
        <v>50</v>
      </c>
      <c r="AE78" s="21">
        <v>50</v>
      </c>
      <c r="AF78" s="21">
        <v>50</v>
      </c>
      <c r="AG78" s="26">
        <v>300</v>
      </c>
      <c r="AH78" s="27"/>
    </row>
    <row r="79" spans="1:34" ht="66.75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70" t="s">
        <v>76</v>
      </c>
      <c r="Z79" s="18" t="s">
        <v>32</v>
      </c>
      <c r="AA79" s="48">
        <v>50</v>
      </c>
      <c r="AB79" s="48">
        <v>50</v>
      </c>
      <c r="AC79" s="48">
        <v>50</v>
      </c>
      <c r="AD79" s="48">
        <v>50</v>
      </c>
      <c r="AE79" s="48">
        <v>50</v>
      </c>
      <c r="AF79" s="48">
        <v>50</v>
      </c>
      <c r="AG79" s="49"/>
      <c r="AH79" s="27"/>
    </row>
    <row r="80" spans="1:34" ht="47.2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47" t="s">
        <v>77</v>
      </c>
      <c r="Z80" s="18" t="s">
        <v>32</v>
      </c>
      <c r="AA80" s="48">
        <v>50</v>
      </c>
      <c r="AB80" s="48">
        <v>50</v>
      </c>
      <c r="AC80" s="48">
        <v>50</v>
      </c>
      <c r="AD80" s="48">
        <v>50</v>
      </c>
      <c r="AE80" s="48">
        <v>50</v>
      </c>
      <c r="AF80" s="48">
        <v>50</v>
      </c>
      <c r="AG80" s="49"/>
      <c r="AH80" s="27"/>
    </row>
    <row r="81" spans="1:34" ht="30.7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7" t="s">
        <v>78</v>
      </c>
      <c r="Z81" s="18" t="s">
        <v>37</v>
      </c>
      <c r="AA81" s="58">
        <v>17</v>
      </c>
      <c r="AB81" s="58">
        <v>16</v>
      </c>
      <c r="AC81" s="58">
        <v>15</v>
      </c>
      <c r="AD81" s="58">
        <v>14</v>
      </c>
      <c r="AE81" s="58">
        <v>13</v>
      </c>
      <c r="AF81" s="58">
        <v>12</v>
      </c>
      <c r="AG81" s="26">
        <v>12</v>
      </c>
      <c r="AH81" s="27"/>
    </row>
    <row r="82" spans="1:34" ht="39.7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47" t="s">
        <v>79</v>
      </c>
      <c r="Z82" s="18" t="s">
        <v>18</v>
      </c>
      <c r="AA82" s="21">
        <v>100</v>
      </c>
      <c r="AB82" s="21">
        <v>95</v>
      </c>
      <c r="AC82" s="21">
        <v>90</v>
      </c>
      <c r="AD82" s="21">
        <v>85</v>
      </c>
      <c r="AE82" s="21">
        <v>80</v>
      </c>
      <c r="AF82" s="21">
        <v>75</v>
      </c>
      <c r="AG82" s="26">
        <v>75</v>
      </c>
      <c r="AH82" s="27"/>
    </row>
    <row r="83" spans="1:34" ht="75.75" customHeight="1">
      <c r="A83" s="23"/>
      <c r="B83" s="23"/>
      <c r="C83" s="23"/>
      <c r="D83" s="24"/>
      <c r="E83" s="24"/>
      <c r="F83" s="24"/>
      <c r="G83" s="24"/>
      <c r="H83" s="24"/>
      <c r="I83" s="6"/>
      <c r="J83" s="25"/>
      <c r="K83" s="25"/>
      <c r="L83" s="25"/>
      <c r="M83" s="25"/>
      <c r="N83" s="25"/>
      <c r="O83" s="56"/>
      <c r="P83" s="56"/>
      <c r="Q83" s="25"/>
      <c r="R83" s="25"/>
      <c r="S83" s="25"/>
      <c r="T83" s="25"/>
      <c r="U83" s="25"/>
      <c r="V83" s="25"/>
      <c r="W83" s="25"/>
      <c r="X83" s="25"/>
      <c r="Y83" s="47" t="s">
        <v>80</v>
      </c>
      <c r="Z83" s="18" t="s">
        <v>17</v>
      </c>
      <c r="AA83" s="21">
        <v>0.16</v>
      </c>
      <c r="AB83" s="21">
        <v>0.15</v>
      </c>
      <c r="AC83" s="21">
        <v>0.14000000000000001</v>
      </c>
      <c r="AD83" s="21">
        <v>0.13</v>
      </c>
      <c r="AE83" s="21">
        <v>0.12</v>
      </c>
      <c r="AF83" s="21">
        <v>0.11</v>
      </c>
      <c r="AG83" s="26">
        <v>0.11</v>
      </c>
      <c r="AH83" s="27"/>
    </row>
    <row r="84" spans="1:34" ht="40.5" customHeight="1">
      <c r="A84" s="23"/>
      <c r="B84" s="23"/>
      <c r="C84" s="23"/>
      <c r="D84" s="24"/>
      <c r="E84" s="24"/>
      <c r="F84" s="24"/>
      <c r="G84" s="24"/>
      <c r="H84" s="24"/>
      <c r="I84" s="6"/>
      <c r="J84" s="5"/>
      <c r="K84" s="5"/>
      <c r="L84" s="5"/>
      <c r="M84" s="5"/>
      <c r="N84" s="5"/>
      <c r="O84" s="6"/>
      <c r="P84" s="6"/>
      <c r="Q84" s="5"/>
      <c r="R84" s="25"/>
      <c r="S84" s="25"/>
      <c r="T84" s="25"/>
      <c r="U84" s="25"/>
      <c r="V84" s="25"/>
      <c r="W84" s="25"/>
      <c r="X84" s="25"/>
      <c r="Y84" s="47" t="s">
        <v>81</v>
      </c>
      <c r="Z84" s="18" t="s">
        <v>17</v>
      </c>
      <c r="AA84" s="21">
        <v>5.5</v>
      </c>
      <c r="AB84" s="21">
        <v>5.4</v>
      </c>
      <c r="AC84" s="21">
        <v>5.3</v>
      </c>
      <c r="AD84" s="21">
        <v>5.2</v>
      </c>
      <c r="AE84" s="21">
        <v>5.0999999999999996</v>
      </c>
      <c r="AF84" s="48">
        <v>5</v>
      </c>
      <c r="AG84" s="49">
        <v>5</v>
      </c>
      <c r="AH84" s="27"/>
    </row>
    <row r="85" spans="1:34" ht="40.5" customHeight="1">
      <c r="A85" s="3">
        <v>6</v>
      </c>
      <c r="B85" s="3">
        <v>0</v>
      </c>
      <c r="C85" s="3">
        <v>1</v>
      </c>
      <c r="D85" s="4">
        <v>0</v>
      </c>
      <c r="E85" s="4">
        <v>3</v>
      </c>
      <c r="F85" s="4">
        <v>1</v>
      </c>
      <c r="G85" s="4">
        <v>4</v>
      </c>
      <c r="H85" s="4">
        <v>1</v>
      </c>
      <c r="I85" s="5">
        <v>7</v>
      </c>
      <c r="J85" s="5">
        <v>3</v>
      </c>
      <c r="K85" s="5">
        <v>0</v>
      </c>
      <c r="L85" s="5">
        <v>1</v>
      </c>
      <c r="M85" s="5">
        <v>2</v>
      </c>
      <c r="N85" s="5">
        <v>0</v>
      </c>
      <c r="O85" s="5">
        <v>0</v>
      </c>
      <c r="P85" s="5">
        <v>3</v>
      </c>
      <c r="Q85" s="5" t="s">
        <v>38</v>
      </c>
      <c r="R85" s="25"/>
      <c r="S85" s="25"/>
      <c r="T85" s="25"/>
      <c r="U85" s="25"/>
      <c r="V85" s="25"/>
      <c r="W85" s="25"/>
      <c r="X85" s="25"/>
      <c r="Y85" s="47" t="s">
        <v>185</v>
      </c>
      <c r="Z85" s="18" t="s">
        <v>32</v>
      </c>
      <c r="AA85" s="48">
        <v>50</v>
      </c>
      <c r="AB85" s="48">
        <v>50</v>
      </c>
      <c r="AC85" s="48">
        <v>50</v>
      </c>
      <c r="AD85" s="48">
        <v>50</v>
      </c>
      <c r="AE85" s="48">
        <v>50</v>
      </c>
      <c r="AF85" s="48">
        <v>50</v>
      </c>
      <c r="AG85" s="49"/>
      <c r="AH85" s="27"/>
    </row>
    <row r="86" spans="1:34" ht="48.75" customHeight="1">
      <c r="A86" s="3"/>
      <c r="B86" s="3"/>
      <c r="C86" s="3"/>
      <c r="D86" s="4"/>
      <c r="E86" s="4"/>
      <c r="F86" s="4"/>
      <c r="G86" s="4"/>
      <c r="H86" s="4"/>
      <c r="I86" s="5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7" t="s">
        <v>123</v>
      </c>
      <c r="Z86" s="18" t="s">
        <v>33</v>
      </c>
      <c r="AA86" s="21">
        <v>18</v>
      </c>
      <c r="AB86" s="21">
        <v>18</v>
      </c>
      <c r="AC86" s="21">
        <v>18</v>
      </c>
      <c r="AD86" s="21">
        <v>18</v>
      </c>
      <c r="AE86" s="21">
        <v>18</v>
      </c>
      <c r="AF86" s="21">
        <v>18</v>
      </c>
      <c r="AG86" s="26">
        <v>108</v>
      </c>
      <c r="AH86" s="27"/>
    </row>
    <row r="87" spans="1:34" ht="36.7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50" t="s">
        <v>204</v>
      </c>
      <c r="Z87" s="44" t="s">
        <v>59</v>
      </c>
      <c r="AA87" s="52">
        <v>1</v>
      </c>
      <c r="AB87" s="52">
        <v>1</v>
      </c>
      <c r="AC87" s="52">
        <v>1</v>
      </c>
      <c r="AD87" s="52">
        <v>1</v>
      </c>
      <c r="AE87" s="52">
        <v>1</v>
      </c>
      <c r="AF87" s="52">
        <v>1</v>
      </c>
      <c r="AG87" s="53"/>
      <c r="AH87" s="27"/>
    </row>
    <row r="88" spans="1:34" ht="36" customHeight="1">
      <c r="A88" s="23"/>
      <c r="B88" s="23"/>
      <c r="C88" s="23"/>
      <c r="D88" s="24"/>
      <c r="E88" s="24"/>
      <c r="F88" s="24"/>
      <c r="G88" s="24"/>
      <c r="H88" s="24"/>
      <c r="I88" s="6"/>
      <c r="J88" s="6"/>
      <c r="K88" s="6"/>
      <c r="L88" s="6"/>
      <c r="M88" s="6"/>
      <c r="N88" s="6"/>
      <c r="O88" s="6"/>
      <c r="P88" s="6"/>
      <c r="Q88" s="25"/>
      <c r="R88" s="25"/>
      <c r="S88" s="25"/>
      <c r="T88" s="25"/>
      <c r="U88" s="25"/>
      <c r="V88" s="25"/>
      <c r="W88" s="25"/>
      <c r="X88" s="25"/>
      <c r="Y88" s="47" t="s">
        <v>205</v>
      </c>
      <c r="Z88" s="18" t="s">
        <v>33</v>
      </c>
      <c r="AA88" s="21">
        <v>4</v>
      </c>
      <c r="AB88" s="21">
        <v>4</v>
      </c>
      <c r="AC88" s="21">
        <v>4</v>
      </c>
      <c r="AD88" s="21">
        <v>4</v>
      </c>
      <c r="AE88" s="21">
        <v>4</v>
      </c>
      <c r="AF88" s="21">
        <v>4</v>
      </c>
      <c r="AG88" s="26">
        <v>24</v>
      </c>
      <c r="AH88" s="27"/>
    </row>
    <row r="89" spans="1:34" ht="111.75" customHeight="1">
      <c r="A89" s="23"/>
      <c r="B89" s="23"/>
      <c r="C89" s="23"/>
      <c r="D89" s="24"/>
      <c r="E89" s="24"/>
      <c r="F89" s="24"/>
      <c r="G89" s="24"/>
      <c r="H89" s="24"/>
      <c r="I89" s="6"/>
      <c r="J89" s="56"/>
      <c r="K89" s="56"/>
      <c r="L89" s="56"/>
      <c r="M89" s="56"/>
      <c r="N89" s="56"/>
      <c r="O89" s="56"/>
      <c r="P89" s="56"/>
      <c r="Q89" s="25"/>
      <c r="R89" s="25"/>
      <c r="S89" s="25"/>
      <c r="T89" s="25"/>
      <c r="U89" s="25"/>
      <c r="V89" s="25"/>
      <c r="W89" s="25"/>
      <c r="X89" s="25"/>
      <c r="Y89" s="50" t="s">
        <v>207</v>
      </c>
      <c r="Z89" s="44" t="s">
        <v>59</v>
      </c>
      <c r="AA89" s="52">
        <v>1</v>
      </c>
      <c r="AB89" s="52">
        <v>1</v>
      </c>
      <c r="AC89" s="52">
        <v>1</v>
      </c>
      <c r="AD89" s="52">
        <v>1</v>
      </c>
      <c r="AE89" s="52">
        <v>1</v>
      </c>
      <c r="AF89" s="52">
        <v>1</v>
      </c>
      <c r="AG89" s="53"/>
      <c r="AH89" s="27"/>
    </row>
    <row r="90" spans="1:34" ht="43.5" customHeight="1">
      <c r="A90" s="23"/>
      <c r="B90" s="23"/>
      <c r="C90" s="23"/>
      <c r="D90" s="24"/>
      <c r="E90" s="24"/>
      <c r="F90" s="24"/>
      <c r="G90" s="24"/>
      <c r="H90" s="24"/>
      <c r="I90" s="6"/>
      <c r="J90" s="6"/>
      <c r="K90" s="6"/>
      <c r="L90" s="6"/>
      <c r="M90" s="6"/>
      <c r="N90" s="6"/>
      <c r="O90" s="6"/>
      <c r="P90" s="6"/>
      <c r="Q90" s="25"/>
      <c r="R90" s="25"/>
      <c r="S90" s="25"/>
      <c r="T90" s="25"/>
      <c r="U90" s="25"/>
      <c r="V90" s="25"/>
      <c r="W90" s="25"/>
      <c r="X90" s="25"/>
      <c r="Y90" s="47" t="s">
        <v>206</v>
      </c>
      <c r="Z90" s="18" t="s">
        <v>33</v>
      </c>
      <c r="AA90" s="21">
        <v>10</v>
      </c>
      <c r="AB90" s="21">
        <v>10</v>
      </c>
      <c r="AC90" s="21">
        <v>10</v>
      </c>
      <c r="AD90" s="21">
        <v>10</v>
      </c>
      <c r="AE90" s="21">
        <v>10</v>
      </c>
      <c r="AF90" s="21">
        <v>10</v>
      </c>
      <c r="AG90" s="26">
        <v>60</v>
      </c>
      <c r="AH90" s="27"/>
    </row>
    <row r="91" spans="1:34" ht="110.25" customHeight="1">
      <c r="A91" s="54"/>
      <c r="B91" s="54"/>
      <c r="C91" s="54"/>
      <c r="D91" s="55"/>
      <c r="E91" s="55"/>
      <c r="F91" s="55"/>
      <c r="G91" s="55"/>
      <c r="H91" s="55"/>
      <c r="I91" s="56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50" t="s">
        <v>208</v>
      </c>
      <c r="Z91" s="44" t="s">
        <v>59</v>
      </c>
      <c r="AA91" s="52">
        <v>1</v>
      </c>
      <c r="AB91" s="52">
        <v>1</v>
      </c>
      <c r="AC91" s="52">
        <v>1</v>
      </c>
      <c r="AD91" s="52">
        <v>1</v>
      </c>
      <c r="AE91" s="52">
        <v>1</v>
      </c>
      <c r="AF91" s="52">
        <v>1</v>
      </c>
      <c r="AG91" s="53"/>
      <c r="AH91" s="27"/>
    </row>
    <row r="92" spans="1:34" ht="36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47" t="s">
        <v>124</v>
      </c>
      <c r="Z92" s="18" t="s">
        <v>33</v>
      </c>
      <c r="AA92" s="21">
        <v>500</v>
      </c>
      <c r="AB92" s="21">
        <v>500</v>
      </c>
      <c r="AC92" s="21">
        <v>500</v>
      </c>
      <c r="AD92" s="21">
        <v>500</v>
      </c>
      <c r="AE92" s="21">
        <v>500</v>
      </c>
      <c r="AF92" s="21">
        <v>500</v>
      </c>
      <c r="AG92" s="26">
        <v>3000</v>
      </c>
      <c r="AH92" s="27"/>
    </row>
    <row r="93" spans="1:34" ht="128.2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50" t="s">
        <v>209</v>
      </c>
      <c r="Z93" s="44" t="s">
        <v>59</v>
      </c>
      <c r="AA93" s="52">
        <v>1</v>
      </c>
      <c r="AB93" s="52">
        <v>1</v>
      </c>
      <c r="AC93" s="52">
        <v>1</v>
      </c>
      <c r="AD93" s="52">
        <v>1</v>
      </c>
      <c r="AE93" s="52">
        <v>1</v>
      </c>
      <c r="AF93" s="52">
        <v>1</v>
      </c>
      <c r="AG93" s="53"/>
      <c r="AH93" s="27"/>
    </row>
    <row r="94" spans="1:34" ht="26.25" customHeight="1">
      <c r="A94" s="23"/>
      <c r="B94" s="23"/>
      <c r="C94" s="23"/>
      <c r="D94" s="24"/>
      <c r="E94" s="24"/>
      <c r="F94" s="24"/>
      <c r="G94" s="24"/>
      <c r="H94" s="24"/>
      <c r="I94" s="6"/>
      <c r="J94" s="6"/>
      <c r="K94" s="6"/>
      <c r="L94" s="6"/>
      <c r="M94" s="6"/>
      <c r="N94" s="6"/>
      <c r="O94" s="6"/>
      <c r="P94" s="6"/>
      <c r="Q94" s="25"/>
      <c r="R94" s="25"/>
      <c r="S94" s="25"/>
      <c r="T94" s="25"/>
      <c r="U94" s="25"/>
      <c r="V94" s="25"/>
      <c r="W94" s="25"/>
      <c r="X94" s="25"/>
      <c r="Y94" s="47" t="s">
        <v>210</v>
      </c>
      <c r="Z94" s="18" t="s">
        <v>33</v>
      </c>
      <c r="AA94" s="21">
        <v>4</v>
      </c>
      <c r="AB94" s="21">
        <v>4</v>
      </c>
      <c r="AC94" s="21">
        <v>4</v>
      </c>
      <c r="AD94" s="21">
        <v>4</v>
      </c>
      <c r="AE94" s="21">
        <v>4</v>
      </c>
      <c r="AF94" s="21">
        <v>4</v>
      </c>
      <c r="AG94" s="26">
        <v>24</v>
      </c>
      <c r="AH94" s="27"/>
    </row>
    <row r="95" spans="1:34" ht="103.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50" t="s">
        <v>211</v>
      </c>
      <c r="Z95" s="44" t="s">
        <v>59</v>
      </c>
      <c r="AA95" s="52">
        <v>1</v>
      </c>
      <c r="AB95" s="52">
        <v>1</v>
      </c>
      <c r="AC95" s="52">
        <v>1</v>
      </c>
      <c r="AD95" s="52">
        <v>1</v>
      </c>
      <c r="AE95" s="52">
        <v>1</v>
      </c>
      <c r="AF95" s="52">
        <v>1</v>
      </c>
      <c r="AG95" s="53"/>
      <c r="AH95" s="27"/>
    </row>
    <row r="96" spans="1:34" ht="30.75" customHeight="1">
      <c r="A96" s="23"/>
      <c r="B96" s="23"/>
      <c r="C96" s="23"/>
      <c r="D96" s="24"/>
      <c r="E96" s="24"/>
      <c r="F96" s="24"/>
      <c r="G96" s="24"/>
      <c r="H96" s="24"/>
      <c r="I96" s="6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47" t="s">
        <v>212</v>
      </c>
      <c r="Z96" s="18" t="s">
        <v>37</v>
      </c>
      <c r="AA96" s="21">
        <v>19</v>
      </c>
      <c r="AB96" s="21">
        <v>19</v>
      </c>
      <c r="AC96" s="21">
        <v>19</v>
      </c>
      <c r="AD96" s="21">
        <v>19</v>
      </c>
      <c r="AE96" s="21">
        <v>19</v>
      </c>
      <c r="AF96" s="21">
        <v>19</v>
      </c>
      <c r="AG96" s="26">
        <v>114</v>
      </c>
      <c r="AH96" s="27"/>
    </row>
    <row r="97" spans="1:34" ht="93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50" t="s">
        <v>213</v>
      </c>
      <c r="Z97" s="44" t="s">
        <v>59</v>
      </c>
      <c r="AA97" s="52">
        <v>1</v>
      </c>
      <c r="AB97" s="52">
        <v>1</v>
      </c>
      <c r="AC97" s="52">
        <v>1</v>
      </c>
      <c r="AD97" s="52">
        <v>1</v>
      </c>
      <c r="AE97" s="52">
        <v>1</v>
      </c>
      <c r="AF97" s="52">
        <v>1</v>
      </c>
      <c r="AG97" s="53"/>
      <c r="AH97" s="27"/>
    </row>
    <row r="98" spans="1:34" ht="27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47" t="s">
        <v>214</v>
      </c>
      <c r="Z98" s="18" t="s">
        <v>33</v>
      </c>
      <c r="AA98" s="21">
        <v>19</v>
      </c>
      <c r="AB98" s="21">
        <v>19</v>
      </c>
      <c r="AC98" s="21">
        <v>19</v>
      </c>
      <c r="AD98" s="21">
        <v>19</v>
      </c>
      <c r="AE98" s="21">
        <v>19</v>
      </c>
      <c r="AF98" s="21">
        <v>19</v>
      </c>
      <c r="AG98" s="26">
        <v>114</v>
      </c>
      <c r="AH98" s="27"/>
    </row>
    <row r="99" spans="1:34" ht="76.5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50" t="s">
        <v>215</v>
      </c>
      <c r="Z99" s="44" t="s">
        <v>59</v>
      </c>
      <c r="AA99" s="52">
        <v>1</v>
      </c>
      <c r="AB99" s="52">
        <v>1</v>
      </c>
      <c r="AC99" s="52">
        <v>1</v>
      </c>
      <c r="AD99" s="52">
        <v>1</v>
      </c>
      <c r="AE99" s="52">
        <v>1</v>
      </c>
      <c r="AF99" s="52">
        <v>1</v>
      </c>
      <c r="AG99" s="53"/>
      <c r="AH99" s="27"/>
    </row>
    <row r="100" spans="1:34" ht="27.7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47" t="s">
        <v>216</v>
      </c>
      <c r="Z100" s="18" t="s">
        <v>33</v>
      </c>
      <c r="AA100" s="21">
        <v>5</v>
      </c>
      <c r="AB100" s="21">
        <v>5</v>
      </c>
      <c r="AC100" s="21">
        <v>5</v>
      </c>
      <c r="AD100" s="21">
        <v>5</v>
      </c>
      <c r="AE100" s="21">
        <v>5</v>
      </c>
      <c r="AF100" s="21">
        <v>5</v>
      </c>
      <c r="AG100" s="26">
        <v>30</v>
      </c>
      <c r="AH100" s="27"/>
    </row>
    <row r="101" spans="1:34" ht="21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7" t="s">
        <v>82</v>
      </c>
      <c r="Z101" s="44" t="s">
        <v>33</v>
      </c>
      <c r="AA101" s="52">
        <v>5000</v>
      </c>
      <c r="AB101" s="52">
        <v>5000</v>
      </c>
      <c r="AC101" s="52">
        <v>5000</v>
      </c>
      <c r="AD101" s="52">
        <v>5000</v>
      </c>
      <c r="AE101" s="52">
        <v>5000</v>
      </c>
      <c r="AF101" s="52">
        <v>5000</v>
      </c>
      <c r="AG101" s="53">
        <v>30000</v>
      </c>
      <c r="AH101" s="27"/>
    </row>
    <row r="102" spans="1:34" ht="27.7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47" t="s">
        <v>83</v>
      </c>
      <c r="Z102" s="18" t="s">
        <v>32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9"/>
      <c r="AH102" s="27"/>
    </row>
    <row r="103" spans="1:34" ht="38.25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7" t="s">
        <v>84</v>
      </c>
      <c r="Z103" s="18" t="s">
        <v>37</v>
      </c>
      <c r="AA103" s="21">
        <v>109</v>
      </c>
      <c r="AB103" s="21">
        <v>100</v>
      </c>
      <c r="AC103" s="21">
        <v>92</v>
      </c>
      <c r="AD103" s="21">
        <v>84</v>
      </c>
      <c r="AE103" s="21">
        <v>76</v>
      </c>
      <c r="AF103" s="21">
        <v>68</v>
      </c>
      <c r="AG103" s="26">
        <v>68</v>
      </c>
      <c r="AH103" s="27"/>
    </row>
    <row r="104" spans="1:34" ht="38.25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47" t="s">
        <v>85</v>
      </c>
      <c r="Z104" s="18" t="s">
        <v>17</v>
      </c>
      <c r="AA104" s="21">
        <v>0.18</v>
      </c>
      <c r="AB104" s="21">
        <v>0.16</v>
      </c>
      <c r="AC104" s="21">
        <v>0.15</v>
      </c>
      <c r="AD104" s="21">
        <v>0.14000000000000001</v>
      </c>
      <c r="AE104" s="21">
        <v>0.13</v>
      </c>
      <c r="AF104" s="21">
        <v>0.12</v>
      </c>
      <c r="AG104" s="26">
        <v>0.12</v>
      </c>
      <c r="AH104" s="27"/>
    </row>
    <row r="105" spans="1:34" ht="62.2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7" t="s">
        <v>86</v>
      </c>
      <c r="Z105" s="18" t="s">
        <v>17</v>
      </c>
      <c r="AA105" s="21">
        <v>7.3</v>
      </c>
      <c r="AB105" s="48">
        <v>8</v>
      </c>
      <c r="AC105" s="21">
        <v>8.6999999999999993</v>
      </c>
      <c r="AD105" s="21">
        <v>9.4</v>
      </c>
      <c r="AE105" s="21">
        <v>10.1</v>
      </c>
      <c r="AF105" s="21">
        <v>10.8</v>
      </c>
      <c r="AG105" s="26">
        <v>10.8</v>
      </c>
      <c r="AH105" s="27"/>
    </row>
    <row r="106" spans="1:34" ht="94.5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50" t="s">
        <v>150</v>
      </c>
      <c r="Z106" s="44" t="s">
        <v>59</v>
      </c>
      <c r="AA106" s="52">
        <v>1</v>
      </c>
      <c r="AB106" s="52">
        <v>1</v>
      </c>
      <c r="AC106" s="52">
        <v>1</v>
      </c>
      <c r="AD106" s="52">
        <v>1</v>
      </c>
      <c r="AE106" s="52">
        <v>1</v>
      </c>
      <c r="AF106" s="52">
        <v>1</v>
      </c>
      <c r="AG106" s="53"/>
      <c r="AH106" s="27"/>
    </row>
    <row r="107" spans="1:34" ht="24">
      <c r="A107" s="23"/>
      <c r="B107" s="23"/>
      <c r="C107" s="23"/>
      <c r="D107" s="24"/>
      <c r="E107" s="24"/>
      <c r="F107" s="24"/>
      <c r="G107" s="24"/>
      <c r="H107" s="24"/>
      <c r="I107" s="6"/>
      <c r="J107" s="6"/>
      <c r="K107" s="6"/>
      <c r="L107" s="6"/>
      <c r="M107" s="6"/>
      <c r="N107" s="6"/>
      <c r="O107" s="6"/>
      <c r="P107" s="6"/>
      <c r="Q107" s="25"/>
      <c r="R107" s="25"/>
      <c r="S107" s="25"/>
      <c r="T107" s="25"/>
      <c r="U107" s="25"/>
      <c r="V107" s="25"/>
      <c r="W107" s="25"/>
      <c r="X107" s="25"/>
      <c r="Y107" s="47" t="s">
        <v>125</v>
      </c>
      <c r="Z107" s="18" t="s">
        <v>33</v>
      </c>
      <c r="AA107" s="21">
        <v>4</v>
      </c>
      <c r="AB107" s="21">
        <v>4</v>
      </c>
      <c r="AC107" s="21">
        <v>4</v>
      </c>
      <c r="AD107" s="21">
        <v>4</v>
      </c>
      <c r="AE107" s="21">
        <v>4</v>
      </c>
      <c r="AF107" s="21">
        <v>4</v>
      </c>
      <c r="AG107" s="26">
        <v>24</v>
      </c>
      <c r="AH107" s="27"/>
    </row>
    <row r="108" spans="1:34" ht="78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50" t="s">
        <v>1</v>
      </c>
      <c r="Z108" s="44" t="s">
        <v>59</v>
      </c>
      <c r="AA108" s="52">
        <v>0</v>
      </c>
      <c r="AB108" s="52">
        <v>1</v>
      </c>
      <c r="AC108" s="52">
        <v>1</v>
      </c>
      <c r="AD108" s="52">
        <v>1</v>
      </c>
      <c r="AE108" s="52">
        <v>1</v>
      </c>
      <c r="AF108" s="52">
        <v>1</v>
      </c>
      <c r="AG108" s="53"/>
      <c r="AH108" s="27"/>
    </row>
    <row r="109" spans="1:34" ht="33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7" t="s">
        <v>0</v>
      </c>
      <c r="Z109" s="44" t="s">
        <v>33</v>
      </c>
      <c r="AA109" s="52">
        <v>0</v>
      </c>
      <c r="AB109" s="52">
        <v>12</v>
      </c>
      <c r="AC109" s="52">
        <v>12</v>
      </c>
      <c r="AD109" s="52">
        <v>12</v>
      </c>
      <c r="AE109" s="52">
        <v>12</v>
      </c>
      <c r="AF109" s="52">
        <v>12</v>
      </c>
      <c r="AG109" s="53">
        <v>60</v>
      </c>
      <c r="AH109" s="27"/>
    </row>
    <row r="110" spans="1:34" ht="54.75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50" t="s">
        <v>2</v>
      </c>
      <c r="Z110" s="44" t="s">
        <v>59</v>
      </c>
      <c r="AA110" s="52">
        <v>0</v>
      </c>
      <c r="AB110" s="52">
        <v>1</v>
      </c>
      <c r="AC110" s="52">
        <v>1</v>
      </c>
      <c r="AD110" s="52">
        <v>1</v>
      </c>
      <c r="AE110" s="52">
        <v>1</v>
      </c>
      <c r="AF110" s="52">
        <v>1</v>
      </c>
      <c r="AG110" s="53"/>
      <c r="AH110" s="27"/>
    </row>
    <row r="111" spans="1:34" ht="51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47" t="s">
        <v>3</v>
      </c>
      <c r="Z111" s="44" t="s">
        <v>33</v>
      </c>
      <c r="AA111" s="21">
        <v>0</v>
      </c>
      <c r="AB111" s="21">
        <v>1</v>
      </c>
      <c r="AC111" s="21">
        <v>1</v>
      </c>
      <c r="AD111" s="21">
        <v>1</v>
      </c>
      <c r="AE111" s="21">
        <v>1</v>
      </c>
      <c r="AF111" s="21">
        <v>1</v>
      </c>
      <c r="AG111" s="26">
        <v>5</v>
      </c>
      <c r="AH111" s="27"/>
    </row>
    <row r="112" spans="1:34" ht="39" customHeight="1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70" t="s">
        <v>87</v>
      </c>
      <c r="Z112" s="18" t="s">
        <v>32</v>
      </c>
      <c r="AA112" s="48">
        <f>AA113</f>
        <v>1139.8</v>
      </c>
      <c r="AB112" s="48">
        <v>200</v>
      </c>
      <c r="AC112" s="48">
        <v>200</v>
      </c>
      <c r="AD112" s="48">
        <v>200</v>
      </c>
      <c r="AE112" s="48">
        <v>200</v>
      </c>
      <c r="AF112" s="48">
        <v>200</v>
      </c>
      <c r="AG112" s="49"/>
      <c r="AH112" s="27"/>
    </row>
    <row r="113" spans="1:34" ht="63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47" t="s">
        <v>88</v>
      </c>
      <c r="Z113" s="18" t="s">
        <v>32</v>
      </c>
      <c r="AA113" s="48">
        <f>AA119+AA121+AA123</f>
        <v>1139.8</v>
      </c>
      <c r="AB113" s="48">
        <v>200</v>
      </c>
      <c r="AC113" s="48">
        <v>200</v>
      </c>
      <c r="AD113" s="48">
        <v>200</v>
      </c>
      <c r="AE113" s="48">
        <v>200</v>
      </c>
      <c r="AF113" s="48">
        <v>200</v>
      </c>
      <c r="AG113" s="49"/>
      <c r="AH113" s="27"/>
    </row>
    <row r="114" spans="1:34" ht="47.2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7" t="s">
        <v>89</v>
      </c>
      <c r="Z114" s="18" t="s">
        <v>33</v>
      </c>
      <c r="AA114" s="21">
        <v>30</v>
      </c>
      <c r="AB114" s="21">
        <v>28</v>
      </c>
      <c r="AC114" s="21">
        <v>27</v>
      </c>
      <c r="AD114" s="21">
        <v>26</v>
      </c>
      <c r="AE114" s="21">
        <v>25</v>
      </c>
      <c r="AF114" s="21">
        <v>24</v>
      </c>
      <c r="AG114" s="26">
        <v>24</v>
      </c>
      <c r="AH114" s="27"/>
    </row>
    <row r="115" spans="1:34" ht="27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47" t="s">
        <v>90</v>
      </c>
      <c r="Z115" s="18" t="s">
        <v>33</v>
      </c>
      <c r="AA115" s="21">
        <v>120</v>
      </c>
      <c r="AB115" s="21">
        <v>114</v>
      </c>
      <c r="AC115" s="21">
        <v>108</v>
      </c>
      <c r="AD115" s="21">
        <v>102</v>
      </c>
      <c r="AE115" s="21">
        <v>96</v>
      </c>
      <c r="AF115" s="21">
        <v>90</v>
      </c>
      <c r="AG115" s="26">
        <v>90</v>
      </c>
      <c r="AH115" s="27"/>
    </row>
    <row r="116" spans="1:34" ht="58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25"/>
      <c r="K116" s="25"/>
      <c r="L116" s="25"/>
      <c r="M116" s="25"/>
      <c r="N116" s="25"/>
      <c r="O116" s="56"/>
      <c r="P116" s="56"/>
      <c r="Q116" s="25"/>
      <c r="R116" s="63"/>
      <c r="S116" s="63"/>
      <c r="T116" s="63"/>
      <c r="U116" s="63"/>
      <c r="V116" s="63"/>
      <c r="W116" s="63"/>
      <c r="X116" s="63"/>
      <c r="Y116" s="47" t="s">
        <v>91</v>
      </c>
      <c r="Z116" s="44" t="s">
        <v>59</v>
      </c>
      <c r="AA116" s="52">
        <v>1</v>
      </c>
      <c r="AB116" s="52">
        <v>1</v>
      </c>
      <c r="AC116" s="52">
        <v>1</v>
      </c>
      <c r="AD116" s="52">
        <v>1</v>
      </c>
      <c r="AE116" s="52">
        <v>1</v>
      </c>
      <c r="AF116" s="52">
        <v>1</v>
      </c>
      <c r="AG116" s="53">
        <v>1</v>
      </c>
      <c r="AH116" s="27"/>
    </row>
    <row r="117" spans="1:34" ht="26.25" customHeight="1">
      <c r="A117" s="23"/>
      <c r="B117" s="23"/>
      <c r="C117" s="23"/>
      <c r="D117" s="24"/>
      <c r="E117" s="24"/>
      <c r="F117" s="24"/>
      <c r="G117" s="24"/>
      <c r="H117" s="24"/>
      <c r="I117" s="6"/>
      <c r="J117" s="5"/>
      <c r="K117" s="5"/>
      <c r="L117" s="5"/>
      <c r="M117" s="5"/>
      <c r="N117" s="5"/>
      <c r="O117" s="6"/>
      <c r="P117" s="6"/>
      <c r="Q117" s="5"/>
      <c r="R117" s="63"/>
      <c r="S117" s="63"/>
      <c r="T117" s="63"/>
      <c r="U117" s="63"/>
      <c r="V117" s="63"/>
      <c r="W117" s="63"/>
      <c r="X117" s="63"/>
      <c r="Y117" s="47" t="s">
        <v>92</v>
      </c>
      <c r="Z117" s="18" t="s">
        <v>33</v>
      </c>
      <c r="AA117" s="21">
        <v>68</v>
      </c>
      <c r="AB117" s="21">
        <v>65</v>
      </c>
      <c r="AC117" s="21">
        <v>62</v>
      </c>
      <c r="AD117" s="21">
        <v>59</v>
      </c>
      <c r="AE117" s="21">
        <v>56</v>
      </c>
      <c r="AF117" s="21">
        <v>53</v>
      </c>
      <c r="AG117" s="26">
        <v>53</v>
      </c>
      <c r="AH117" s="27"/>
    </row>
    <row r="118" spans="1:34" ht="47.25" customHeight="1">
      <c r="A118" s="52"/>
      <c r="B118" s="52"/>
      <c r="C118" s="52"/>
      <c r="D118" s="57"/>
      <c r="E118" s="57"/>
      <c r="F118" s="57"/>
      <c r="G118" s="57"/>
      <c r="H118" s="57"/>
      <c r="I118" s="25"/>
      <c r="J118" s="6"/>
      <c r="K118" s="6"/>
      <c r="L118" s="6"/>
      <c r="M118" s="6"/>
      <c r="N118" s="6"/>
      <c r="O118" s="6"/>
      <c r="P118" s="6"/>
      <c r="Q118" s="25"/>
      <c r="R118" s="25"/>
      <c r="S118" s="25"/>
      <c r="T118" s="25"/>
      <c r="U118" s="25"/>
      <c r="V118" s="25"/>
      <c r="W118" s="25"/>
      <c r="X118" s="25"/>
      <c r="Y118" s="47" t="s">
        <v>93</v>
      </c>
      <c r="Z118" s="18" t="s">
        <v>33</v>
      </c>
      <c r="AA118" s="21">
        <v>70</v>
      </c>
      <c r="AB118" s="21">
        <v>66</v>
      </c>
      <c r="AC118" s="21">
        <v>61</v>
      </c>
      <c r="AD118" s="21">
        <v>56</v>
      </c>
      <c r="AE118" s="21">
        <v>51</v>
      </c>
      <c r="AF118" s="21">
        <v>46</v>
      </c>
      <c r="AG118" s="26">
        <v>46</v>
      </c>
      <c r="AH118" s="27"/>
    </row>
    <row r="119" spans="1:34" ht="44.25" customHeight="1">
      <c r="A119" s="3">
        <v>6</v>
      </c>
      <c r="B119" s="3">
        <v>0</v>
      </c>
      <c r="C119" s="3">
        <v>1</v>
      </c>
      <c r="D119" s="4">
        <v>0</v>
      </c>
      <c r="E119" s="4">
        <v>4</v>
      </c>
      <c r="F119" s="4">
        <v>0</v>
      </c>
      <c r="G119" s="4">
        <v>1</v>
      </c>
      <c r="H119" s="4">
        <v>1</v>
      </c>
      <c r="I119" s="5">
        <v>7</v>
      </c>
      <c r="J119" s="6">
        <v>4</v>
      </c>
      <c r="K119" s="6">
        <v>0</v>
      </c>
      <c r="L119" s="6">
        <v>1</v>
      </c>
      <c r="M119" s="6">
        <v>2</v>
      </c>
      <c r="N119" s="6">
        <v>0</v>
      </c>
      <c r="O119" s="6">
        <v>0</v>
      </c>
      <c r="P119" s="6">
        <v>4</v>
      </c>
      <c r="Q119" s="5" t="s">
        <v>38</v>
      </c>
      <c r="R119" s="25"/>
      <c r="S119" s="25"/>
      <c r="T119" s="25"/>
      <c r="U119" s="25"/>
      <c r="V119" s="25"/>
      <c r="W119" s="25"/>
      <c r="X119" s="25"/>
      <c r="Y119" s="47" t="s">
        <v>151</v>
      </c>
      <c r="Z119" s="18" t="s">
        <v>32</v>
      </c>
      <c r="AA119" s="48">
        <v>130</v>
      </c>
      <c r="AB119" s="48">
        <v>130</v>
      </c>
      <c r="AC119" s="48">
        <v>130</v>
      </c>
      <c r="AD119" s="48">
        <v>130</v>
      </c>
      <c r="AE119" s="48">
        <v>130</v>
      </c>
      <c r="AF119" s="48">
        <v>130</v>
      </c>
      <c r="AG119" s="49"/>
      <c r="AH119" s="27"/>
    </row>
    <row r="120" spans="1:34" ht="48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7" t="s">
        <v>126</v>
      </c>
      <c r="Z120" s="18" t="s">
        <v>37</v>
      </c>
      <c r="AA120" s="21">
        <v>200</v>
      </c>
      <c r="AB120" s="21">
        <v>200</v>
      </c>
      <c r="AC120" s="21">
        <v>200</v>
      </c>
      <c r="AD120" s="21">
        <v>200</v>
      </c>
      <c r="AE120" s="21">
        <v>200</v>
      </c>
      <c r="AF120" s="21">
        <v>200</v>
      </c>
      <c r="AG120" s="26">
        <v>1200</v>
      </c>
      <c r="AH120" s="27"/>
    </row>
    <row r="121" spans="1:34" ht="49.5" customHeight="1">
      <c r="A121" s="23">
        <v>6</v>
      </c>
      <c r="B121" s="23">
        <v>0</v>
      </c>
      <c r="C121" s="23">
        <v>1</v>
      </c>
      <c r="D121" s="24">
        <v>0</v>
      </c>
      <c r="E121" s="24">
        <v>7</v>
      </c>
      <c r="F121" s="24">
        <v>0</v>
      </c>
      <c r="G121" s="24">
        <v>7</v>
      </c>
      <c r="H121" s="24">
        <v>1</v>
      </c>
      <c r="I121" s="6">
        <v>7</v>
      </c>
      <c r="J121" s="6">
        <v>4</v>
      </c>
      <c r="K121" s="6">
        <v>0</v>
      </c>
      <c r="L121" s="6">
        <v>1</v>
      </c>
      <c r="M121" s="6">
        <v>2</v>
      </c>
      <c r="N121" s="6">
        <v>0</v>
      </c>
      <c r="O121" s="6">
        <v>0</v>
      </c>
      <c r="P121" s="6">
        <v>4</v>
      </c>
      <c r="Q121" s="5" t="s">
        <v>38</v>
      </c>
      <c r="R121" s="25"/>
      <c r="S121" s="25"/>
      <c r="T121" s="25"/>
      <c r="U121" s="25"/>
      <c r="V121" s="25"/>
      <c r="W121" s="25"/>
      <c r="X121" s="25"/>
      <c r="Y121" s="47" t="s">
        <v>4</v>
      </c>
      <c r="Z121" s="18" t="s">
        <v>32</v>
      </c>
      <c r="AA121" s="48">
        <v>70</v>
      </c>
      <c r="AB121" s="48">
        <v>70</v>
      </c>
      <c r="AC121" s="48">
        <v>70</v>
      </c>
      <c r="AD121" s="48">
        <v>70</v>
      </c>
      <c r="AE121" s="48">
        <v>70</v>
      </c>
      <c r="AF121" s="48">
        <v>70</v>
      </c>
      <c r="AG121" s="49"/>
      <c r="AH121" s="27"/>
    </row>
    <row r="122" spans="1:34" ht="51.7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6"/>
      <c r="K122" s="6"/>
      <c r="L122" s="6"/>
      <c r="M122" s="6"/>
      <c r="N122" s="6"/>
      <c r="O122" s="6"/>
      <c r="P122" s="6"/>
      <c r="Q122" s="25"/>
      <c r="R122" s="25"/>
      <c r="S122" s="25"/>
      <c r="T122" s="25"/>
      <c r="U122" s="25"/>
      <c r="V122" s="25"/>
      <c r="W122" s="25"/>
      <c r="X122" s="25"/>
      <c r="Y122" s="47" t="s">
        <v>152</v>
      </c>
      <c r="Z122" s="18" t="s">
        <v>33</v>
      </c>
      <c r="AA122" s="21">
        <v>2</v>
      </c>
      <c r="AB122" s="21">
        <v>2</v>
      </c>
      <c r="AC122" s="21">
        <v>2</v>
      </c>
      <c r="AD122" s="21">
        <v>2</v>
      </c>
      <c r="AE122" s="21">
        <v>2</v>
      </c>
      <c r="AF122" s="21">
        <v>2</v>
      </c>
      <c r="AG122" s="26">
        <v>12</v>
      </c>
      <c r="AH122" s="27"/>
    </row>
    <row r="123" spans="1:34" ht="51.75" customHeight="1">
      <c r="A123" s="23">
        <v>6</v>
      </c>
      <c r="B123" s="82" t="s">
        <v>195</v>
      </c>
      <c r="C123" s="82" t="s">
        <v>197</v>
      </c>
      <c r="D123" s="83" t="s">
        <v>195</v>
      </c>
      <c r="E123" s="83" t="s">
        <v>196</v>
      </c>
      <c r="F123" s="83" t="s">
        <v>195</v>
      </c>
      <c r="G123" s="83" t="s">
        <v>196</v>
      </c>
      <c r="H123" s="83" t="s">
        <v>197</v>
      </c>
      <c r="I123" s="84" t="s">
        <v>196</v>
      </c>
      <c r="J123" s="84" t="s">
        <v>198</v>
      </c>
      <c r="K123" s="84" t="s">
        <v>195</v>
      </c>
      <c r="L123" s="84" t="s">
        <v>197</v>
      </c>
      <c r="M123" s="84" t="s">
        <v>199</v>
      </c>
      <c r="N123" s="84" t="s">
        <v>195</v>
      </c>
      <c r="O123" s="84" t="s">
        <v>200</v>
      </c>
      <c r="P123" s="84" t="s">
        <v>195</v>
      </c>
      <c r="Q123" s="85" t="s">
        <v>38</v>
      </c>
      <c r="R123" s="25"/>
      <c r="S123" s="25"/>
      <c r="T123" s="25"/>
      <c r="U123" s="25"/>
      <c r="V123" s="25"/>
      <c r="W123" s="25"/>
      <c r="X123" s="25"/>
      <c r="Y123" s="47" t="s">
        <v>202</v>
      </c>
      <c r="Z123" s="18" t="s">
        <v>34</v>
      </c>
      <c r="AA123" s="21">
        <v>939.8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6"/>
      <c r="AH123" s="27"/>
    </row>
    <row r="124" spans="1:34" ht="60" customHeight="1">
      <c r="A124" s="23"/>
      <c r="B124" s="23"/>
      <c r="C124" s="23"/>
      <c r="D124" s="24"/>
      <c r="E124" s="24"/>
      <c r="F124" s="24"/>
      <c r="G124" s="24"/>
      <c r="H124" s="24"/>
      <c r="I124" s="6"/>
      <c r="J124" s="6"/>
      <c r="K124" s="6"/>
      <c r="L124" s="6"/>
      <c r="M124" s="6"/>
      <c r="N124" s="6"/>
      <c r="O124" s="6"/>
      <c r="P124" s="6"/>
      <c r="Q124" s="25"/>
      <c r="R124" s="25"/>
      <c r="S124" s="25"/>
      <c r="T124" s="25"/>
      <c r="U124" s="25"/>
      <c r="V124" s="25"/>
      <c r="W124" s="25"/>
      <c r="X124" s="25"/>
      <c r="Y124" s="47" t="s">
        <v>201</v>
      </c>
      <c r="Z124" s="18" t="s">
        <v>37</v>
      </c>
      <c r="AA124" s="21">
        <v>250</v>
      </c>
      <c r="AB124" s="21">
        <v>250</v>
      </c>
      <c r="AC124" s="21">
        <v>0</v>
      </c>
      <c r="AD124" s="21">
        <v>0</v>
      </c>
      <c r="AE124" s="21">
        <v>0</v>
      </c>
      <c r="AF124" s="21">
        <v>0</v>
      </c>
      <c r="AG124" s="26">
        <v>500</v>
      </c>
      <c r="AH124" s="27"/>
    </row>
    <row r="125" spans="1:34" ht="73.5" customHeight="1">
      <c r="A125" s="23"/>
      <c r="B125" s="23"/>
      <c r="C125" s="23"/>
      <c r="D125" s="24"/>
      <c r="E125" s="24"/>
      <c r="F125" s="24"/>
      <c r="G125" s="24"/>
      <c r="H125" s="24"/>
      <c r="I125" s="6"/>
      <c r="J125" s="6"/>
      <c r="K125" s="6"/>
      <c r="L125" s="6"/>
      <c r="M125" s="6"/>
      <c r="N125" s="6"/>
      <c r="O125" s="6"/>
      <c r="P125" s="6"/>
      <c r="Q125" s="5"/>
      <c r="R125" s="25"/>
      <c r="S125" s="25"/>
      <c r="T125" s="25"/>
      <c r="U125" s="25"/>
      <c r="V125" s="25"/>
      <c r="W125" s="25"/>
      <c r="X125" s="25"/>
      <c r="Y125" s="47" t="s">
        <v>153</v>
      </c>
      <c r="Z125" s="44" t="s">
        <v>59</v>
      </c>
      <c r="AA125" s="52">
        <v>1</v>
      </c>
      <c r="AB125" s="52">
        <v>1</v>
      </c>
      <c r="AC125" s="52">
        <v>1</v>
      </c>
      <c r="AD125" s="52">
        <v>1</v>
      </c>
      <c r="AE125" s="52">
        <v>1</v>
      </c>
      <c r="AF125" s="52">
        <v>1</v>
      </c>
      <c r="AG125" s="53"/>
      <c r="AH125" s="27"/>
    </row>
    <row r="126" spans="1:34" ht="24">
      <c r="A126" s="23"/>
      <c r="B126" s="23"/>
      <c r="C126" s="23"/>
      <c r="D126" s="24"/>
      <c r="E126" s="24"/>
      <c r="F126" s="24"/>
      <c r="G126" s="24"/>
      <c r="H126" s="24"/>
      <c r="I126" s="6"/>
      <c r="J126" s="6"/>
      <c r="K126" s="6"/>
      <c r="L126" s="6"/>
      <c r="M126" s="6"/>
      <c r="N126" s="6"/>
      <c r="O126" s="6"/>
      <c r="P126" s="6"/>
      <c r="Q126" s="25"/>
      <c r="R126" s="25"/>
      <c r="S126" s="25"/>
      <c r="T126" s="25"/>
      <c r="U126" s="25"/>
      <c r="V126" s="25"/>
      <c r="W126" s="25"/>
      <c r="X126" s="25"/>
      <c r="Y126" s="47" t="s">
        <v>127</v>
      </c>
      <c r="Z126" s="18" t="s">
        <v>37</v>
      </c>
      <c r="AA126" s="21">
        <v>80</v>
      </c>
      <c r="AB126" s="21">
        <v>76</v>
      </c>
      <c r="AC126" s="21">
        <v>72</v>
      </c>
      <c r="AD126" s="21">
        <v>68</v>
      </c>
      <c r="AE126" s="21">
        <v>64</v>
      </c>
      <c r="AF126" s="21">
        <v>60</v>
      </c>
      <c r="AG126" s="26">
        <v>60</v>
      </c>
      <c r="AH126" s="27"/>
    </row>
    <row r="127" spans="1:34" ht="66.75" customHeight="1">
      <c r="A127" s="23"/>
      <c r="B127" s="23"/>
      <c r="C127" s="23"/>
      <c r="D127" s="24"/>
      <c r="E127" s="24"/>
      <c r="F127" s="24"/>
      <c r="G127" s="24"/>
      <c r="H127" s="24"/>
      <c r="I127" s="6"/>
      <c r="J127" s="6"/>
      <c r="K127" s="6"/>
      <c r="L127" s="6"/>
      <c r="M127" s="6"/>
      <c r="N127" s="6"/>
      <c r="O127" s="6"/>
      <c r="P127" s="6"/>
      <c r="Q127" s="5"/>
      <c r="R127" s="25"/>
      <c r="S127" s="25"/>
      <c r="T127" s="25"/>
      <c r="U127" s="25"/>
      <c r="V127" s="25"/>
      <c r="W127" s="25"/>
      <c r="X127" s="25"/>
      <c r="Y127" s="47" t="s">
        <v>154</v>
      </c>
      <c r="Z127" s="44" t="s">
        <v>59</v>
      </c>
      <c r="AA127" s="52">
        <v>1</v>
      </c>
      <c r="AB127" s="52">
        <v>1</v>
      </c>
      <c r="AC127" s="52">
        <v>1</v>
      </c>
      <c r="AD127" s="52">
        <v>1</v>
      </c>
      <c r="AE127" s="52">
        <v>1</v>
      </c>
      <c r="AF127" s="52">
        <v>1</v>
      </c>
      <c r="AG127" s="53"/>
      <c r="AH127" s="27"/>
    </row>
    <row r="128" spans="1:34" ht="30.75" customHeight="1">
      <c r="A128" s="23"/>
      <c r="B128" s="23"/>
      <c r="C128" s="23"/>
      <c r="D128" s="24"/>
      <c r="E128" s="24"/>
      <c r="F128" s="24"/>
      <c r="G128" s="24"/>
      <c r="H128" s="24"/>
      <c r="I128" s="6"/>
      <c r="J128" s="6"/>
      <c r="K128" s="6"/>
      <c r="L128" s="6"/>
      <c r="M128" s="6"/>
      <c r="N128" s="6"/>
      <c r="O128" s="6"/>
      <c r="P128" s="6"/>
      <c r="Q128" s="25"/>
      <c r="R128" s="25"/>
      <c r="S128" s="25"/>
      <c r="T128" s="25"/>
      <c r="U128" s="25"/>
      <c r="V128" s="25"/>
      <c r="W128" s="25"/>
      <c r="X128" s="25"/>
      <c r="Y128" s="47" t="s">
        <v>128</v>
      </c>
      <c r="Z128" s="18" t="s">
        <v>33</v>
      </c>
      <c r="AA128" s="21">
        <v>15</v>
      </c>
      <c r="AB128" s="21">
        <v>14</v>
      </c>
      <c r="AC128" s="21">
        <v>13</v>
      </c>
      <c r="AD128" s="21">
        <v>12</v>
      </c>
      <c r="AE128" s="21">
        <v>11</v>
      </c>
      <c r="AF128" s="21">
        <v>10</v>
      </c>
      <c r="AG128" s="26">
        <v>10</v>
      </c>
      <c r="AH128" s="27"/>
    </row>
    <row r="129" spans="1:34" ht="59.25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7" t="s">
        <v>155</v>
      </c>
      <c r="Z129" s="44" t="s">
        <v>59</v>
      </c>
      <c r="AA129" s="52">
        <v>1</v>
      </c>
      <c r="AB129" s="52">
        <v>1</v>
      </c>
      <c r="AC129" s="52">
        <v>1</v>
      </c>
      <c r="AD129" s="52">
        <v>1</v>
      </c>
      <c r="AE129" s="52">
        <v>1</v>
      </c>
      <c r="AF129" s="52">
        <v>1</v>
      </c>
      <c r="AG129" s="53"/>
      <c r="AH129" s="27"/>
    </row>
    <row r="130" spans="1:34" ht="28.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25"/>
      <c r="R130" s="25"/>
      <c r="S130" s="25"/>
      <c r="T130" s="25"/>
      <c r="U130" s="25"/>
      <c r="V130" s="25"/>
      <c r="W130" s="25"/>
      <c r="X130" s="25"/>
      <c r="Y130" s="47" t="s">
        <v>94</v>
      </c>
      <c r="Z130" s="18" t="s">
        <v>37</v>
      </c>
      <c r="AA130" s="21">
        <v>25</v>
      </c>
      <c r="AB130" s="21">
        <v>24</v>
      </c>
      <c r="AC130" s="21">
        <v>23</v>
      </c>
      <c r="AD130" s="21">
        <v>22</v>
      </c>
      <c r="AE130" s="21">
        <v>21</v>
      </c>
      <c r="AF130" s="21">
        <v>20</v>
      </c>
      <c r="AG130" s="26">
        <v>20</v>
      </c>
      <c r="AH130" s="27"/>
    </row>
    <row r="131" spans="1:34" ht="36" customHeight="1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7" t="s">
        <v>95</v>
      </c>
      <c r="Z131" s="18" t="s">
        <v>33</v>
      </c>
      <c r="AA131" s="21">
        <v>5</v>
      </c>
      <c r="AB131" s="21">
        <v>4</v>
      </c>
      <c r="AC131" s="21">
        <v>3</v>
      </c>
      <c r="AD131" s="21">
        <v>2</v>
      </c>
      <c r="AE131" s="21">
        <v>2</v>
      </c>
      <c r="AF131" s="21">
        <v>1</v>
      </c>
      <c r="AG131" s="26">
        <v>1</v>
      </c>
      <c r="AH131" s="27"/>
    </row>
    <row r="132" spans="1:34" ht="46.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25"/>
      <c r="R132" s="25"/>
      <c r="S132" s="25"/>
      <c r="T132" s="25"/>
      <c r="U132" s="25"/>
      <c r="V132" s="25"/>
      <c r="W132" s="25"/>
      <c r="X132" s="25"/>
      <c r="Y132" s="47" t="s">
        <v>156</v>
      </c>
      <c r="Z132" s="44" t="s">
        <v>59</v>
      </c>
      <c r="AA132" s="52">
        <v>1</v>
      </c>
      <c r="AB132" s="52">
        <v>1</v>
      </c>
      <c r="AC132" s="52">
        <v>1</v>
      </c>
      <c r="AD132" s="52">
        <v>1</v>
      </c>
      <c r="AE132" s="52">
        <v>1</v>
      </c>
      <c r="AF132" s="52">
        <v>1</v>
      </c>
      <c r="AG132" s="53"/>
      <c r="AH132" s="27"/>
    </row>
    <row r="133" spans="1:34" ht="30.7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7" t="s">
        <v>129</v>
      </c>
      <c r="Z133" s="18" t="s">
        <v>33</v>
      </c>
      <c r="AA133" s="21">
        <v>10</v>
      </c>
      <c r="AB133" s="21">
        <v>10</v>
      </c>
      <c r="AC133" s="21">
        <v>10</v>
      </c>
      <c r="AD133" s="21">
        <v>10</v>
      </c>
      <c r="AE133" s="21">
        <v>10</v>
      </c>
      <c r="AF133" s="21">
        <v>10</v>
      </c>
      <c r="AG133" s="26">
        <v>60</v>
      </c>
      <c r="AH133" s="27"/>
    </row>
    <row r="134" spans="1:34" ht="28.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47" t="s">
        <v>157</v>
      </c>
      <c r="Z134" s="44" t="s">
        <v>59</v>
      </c>
      <c r="AA134" s="52">
        <v>1</v>
      </c>
      <c r="AB134" s="52">
        <v>1</v>
      </c>
      <c r="AC134" s="52">
        <v>1</v>
      </c>
      <c r="AD134" s="52">
        <v>1</v>
      </c>
      <c r="AE134" s="52">
        <v>1</v>
      </c>
      <c r="AF134" s="52">
        <v>1</v>
      </c>
      <c r="AG134" s="53"/>
      <c r="AH134" s="27"/>
    </row>
    <row r="135" spans="1:34" ht="38.2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7" t="s">
        <v>130</v>
      </c>
      <c r="Z135" s="18" t="s">
        <v>33</v>
      </c>
      <c r="AA135" s="21">
        <v>30</v>
      </c>
      <c r="AB135" s="21">
        <v>28</v>
      </c>
      <c r="AC135" s="21">
        <v>27</v>
      </c>
      <c r="AD135" s="21">
        <v>26</v>
      </c>
      <c r="AE135" s="21">
        <v>25</v>
      </c>
      <c r="AF135" s="21">
        <v>24</v>
      </c>
      <c r="AG135" s="26">
        <v>24</v>
      </c>
      <c r="AH135" s="27"/>
    </row>
    <row r="136" spans="1:34" ht="40.5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7" t="s">
        <v>158</v>
      </c>
      <c r="Z136" s="44" t="s">
        <v>59</v>
      </c>
      <c r="AA136" s="52">
        <v>1</v>
      </c>
      <c r="AB136" s="52">
        <v>1</v>
      </c>
      <c r="AC136" s="52">
        <v>1</v>
      </c>
      <c r="AD136" s="52">
        <v>1</v>
      </c>
      <c r="AE136" s="52">
        <v>1</v>
      </c>
      <c r="AF136" s="52">
        <v>1</v>
      </c>
      <c r="AG136" s="53"/>
      <c r="AH136" s="27"/>
    </row>
    <row r="137" spans="1:34" ht="35.2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47" t="s">
        <v>131</v>
      </c>
      <c r="Z137" s="18" t="s">
        <v>33</v>
      </c>
      <c r="AA137" s="21">
        <v>6</v>
      </c>
      <c r="AB137" s="21">
        <v>6</v>
      </c>
      <c r="AC137" s="21">
        <v>6</v>
      </c>
      <c r="AD137" s="21">
        <v>6</v>
      </c>
      <c r="AE137" s="21">
        <v>6</v>
      </c>
      <c r="AF137" s="21">
        <v>6</v>
      </c>
      <c r="AG137" s="26">
        <v>36</v>
      </c>
      <c r="AH137" s="27"/>
    </row>
    <row r="138" spans="1:34" ht="59.2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7" t="s">
        <v>159</v>
      </c>
      <c r="Z138" s="44" t="s">
        <v>59</v>
      </c>
      <c r="AA138" s="52">
        <v>1</v>
      </c>
      <c r="AB138" s="52">
        <v>1</v>
      </c>
      <c r="AC138" s="52">
        <v>1</v>
      </c>
      <c r="AD138" s="52">
        <v>1</v>
      </c>
      <c r="AE138" s="52">
        <v>1</v>
      </c>
      <c r="AF138" s="52">
        <v>1</v>
      </c>
      <c r="AG138" s="53"/>
      <c r="AH138" s="27"/>
    </row>
    <row r="139" spans="1:34" ht="31.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47" t="s">
        <v>132</v>
      </c>
      <c r="Z139" s="18" t="s">
        <v>37</v>
      </c>
      <c r="AA139" s="21">
        <v>10</v>
      </c>
      <c r="AB139" s="21">
        <v>10</v>
      </c>
      <c r="AC139" s="21">
        <v>10</v>
      </c>
      <c r="AD139" s="21">
        <v>10</v>
      </c>
      <c r="AE139" s="21">
        <v>10</v>
      </c>
      <c r="AF139" s="21">
        <v>10</v>
      </c>
      <c r="AG139" s="26">
        <v>60</v>
      </c>
      <c r="AH139" s="27"/>
    </row>
    <row r="140" spans="1:34" ht="72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7" t="s">
        <v>160</v>
      </c>
      <c r="Z140" s="44" t="s">
        <v>59</v>
      </c>
      <c r="AA140" s="52">
        <v>1</v>
      </c>
      <c r="AB140" s="52">
        <v>1</v>
      </c>
      <c r="AC140" s="52">
        <v>1</v>
      </c>
      <c r="AD140" s="52">
        <v>1</v>
      </c>
      <c r="AE140" s="52">
        <v>1</v>
      </c>
      <c r="AF140" s="52">
        <v>1</v>
      </c>
      <c r="AG140" s="53"/>
      <c r="AH140" s="27"/>
    </row>
    <row r="141" spans="1:34" ht="37.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47" t="s">
        <v>96</v>
      </c>
      <c r="Z141" s="18" t="s">
        <v>33</v>
      </c>
      <c r="AA141" s="21">
        <v>18</v>
      </c>
      <c r="AB141" s="21">
        <v>18</v>
      </c>
      <c r="AC141" s="21">
        <v>18</v>
      </c>
      <c r="AD141" s="21">
        <v>18</v>
      </c>
      <c r="AE141" s="21">
        <v>18</v>
      </c>
      <c r="AF141" s="21">
        <v>18</v>
      </c>
      <c r="AG141" s="26">
        <v>108</v>
      </c>
      <c r="AH141" s="27"/>
    </row>
    <row r="142" spans="1:34" ht="39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7" t="s">
        <v>97</v>
      </c>
      <c r="Z142" s="18" t="s">
        <v>33</v>
      </c>
      <c r="AA142" s="21">
        <v>6</v>
      </c>
      <c r="AB142" s="21">
        <v>5</v>
      </c>
      <c r="AC142" s="21">
        <v>4</v>
      </c>
      <c r="AD142" s="21">
        <v>3</v>
      </c>
      <c r="AE142" s="21">
        <v>2</v>
      </c>
      <c r="AF142" s="21">
        <v>1</v>
      </c>
      <c r="AG142" s="26">
        <v>1</v>
      </c>
      <c r="AH142" s="27"/>
    </row>
    <row r="143" spans="1:34" ht="82.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47" t="s">
        <v>161</v>
      </c>
      <c r="Z143" s="44" t="s">
        <v>59</v>
      </c>
      <c r="AA143" s="52">
        <v>1</v>
      </c>
      <c r="AB143" s="52">
        <v>1</v>
      </c>
      <c r="AC143" s="52">
        <v>1</v>
      </c>
      <c r="AD143" s="52">
        <v>1</v>
      </c>
      <c r="AE143" s="52">
        <v>1</v>
      </c>
      <c r="AF143" s="52">
        <v>1</v>
      </c>
      <c r="AG143" s="53"/>
      <c r="AH143" s="27"/>
    </row>
    <row r="144" spans="1:34" ht="24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7" t="s">
        <v>133</v>
      </c>
      <c r="Z144" s="18" t="s">
        <v>37</v>
      </c>
      <c r="AA144" s="21">
        <v>30</v>
      </c>
      <c r="AB144" s="21">
        <v>30</v>
      </c>
      <c r="AC144" s="21">
        <v>30</v>
      </c>
      <c r="AD144" s="21">
        <v>30</v>
      </c>
      <c r="AE144" s="21">
        <v>30</v>
      </c>
      <c r="AF144" s="21">
        <v>30</v>
      </c>
      <c r="AG144" s="26">
        <v>180</v>
      </c>
      <c r="AH144" s="27"/>
    </row>
    <row r="145" spans="1:34" ht="73.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47" t="s">
        <v>162</v>
      </c>
      <c r="Z145" s="44" t="s">
        <v>59</v>
      </c>
      <c r="AA145" s="52">
        <v>1</v>
      </c>
      <c r="AB145" s="52">
        <v>1</v>
      </c>
      <c r="AC145" s="52">
        <v>1</v>
      </c>
      <c r="AD145" s="52">
        <v>1</v>
      </c>
      <c r="AE145" s="52">
        <v>1</v>
      </c>
      <c r="AF145" s="52">
        <v>1</v>
      </c>
      <c r="AG145" s="53"/>
      <c r="AH145" s="27"/>
    </row>
    <row r="146" spans="1:34" ht="42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7" t="s">
        <v>134</v>
      </c>
      <c r="Z146" s="18" t="s">
        <v>37</v>
      </c>
      <c r="AA146" s="21">
        <v>100</v>
      </c>
      <c r="AB146" s="21">
        <v>100</v>
      </c>
      <c r="AC146" s="21">
        <v>100</v>
      </c>
      <c r="AD146" s="21">
        <v>100</v>
      </c>
      <c r="AE146" s="21">
        <v>100</v>
      </c>
      <c r="AF146" s="21">
        <v>100</v>
      </c>
      <c r="AG146" s="26">
        <v>600</v>
      </c>
      <c r="AH146" s="27"/>
    </row>
    <row r="147" spans="1:34" ht="59.2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7" t="s">
        <v>163</v>
      </c>
      <c r="Z147" s="44" t="s">
        <v>59</v>
      </c>
      <c r="AA147" s="52">
        <v>1</v>
      </c>
      <c r="AB147" s="52">
        <v>1</v>
      </c>
      <c r="AC147" s="52">
        <v>1</v>
      </c>
      <c r="AD147" s="52">
        <v>1</v>
      </c>
      <c r="AE147" s="52">
        <v>1</v>
      </c>
      <c r="AF147" s="52">
        <v>1</v>
      </c>
      <c r="AG147" s="53"/>
      <c r="AH147" s="27"/>
    </row>
    <row r="148" spans="1:34" ht="42.75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47" t="s">
        <v>135</v>
      </c>
      <c r="Z148" s="18" t="s">
        <v>37</v>
      </c>
      <c r="AA148" s="21">
        <v>500</v>
      </c>
      <c r="AB148" s="21">
        <v>500</v>
      </c>
      <c r="AC148" s="21">
        <v>500</v>
      </c>
      <c r="AD148" s="21">
        <v>500</v>
      </c>
      <c r="AE148" s="21">
        <v>500</v>
      </c>
      <c r="AF148" s="21">
        <v>500</v>
      </c>
      <c r="AG148" s="26">
        <v>3000</v>
      </c>
      <c r="AH148" s="27"/>
    </row>
    <row r="149" spans="1:34" ht="66.75" customHeight="1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7" t="s">
        <v>164</v>
      </c>
      <c r="Z149" s="44" t="s">
        <v>59</v>
      </c>
      <c r="AA149" s="52">
        <v>1</v>
      </c>
      <c r="AB149" s="52">
        <v>1</v>
      </c>
      <c r="AC149" s="52">
        <v>1</v>
      </c>
      <c r="AD149" s="52">
        <v>1</v>
      </c>
      <c r="AE149" s="52">
        <v>1</v>
      </c>
      <c r="AF149" s="52">
        <v>1</v>
      </c>
      <c r="AG149" s="53"/>
      <c r="AH149" s="27"/>
    </row>
    <row r="150" spans="1:34" ht="27.7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47" t="s">
        <v>137</v>
      </c>
      <c r="Z150" s="18" t="s">
        <v>33</v>
      </c>
      <c r="AA150" s="21">
        <v>1</v>
      </c>
      <c r="AB150" s="21">
        <v>1</v>
      </c>
      <c r="AC150" s="21">
        <v>1</v>
      </c>
      <c r="AD150" s="21">
        <v>1</v>
      </c>
      <c r="AE150" s="21">
        <v>1</v>
      </c>
      <c r="AF150" s="21">
        <v>1</v>
      </c>
      <c r="AG150" s="26">
        <v>6</v>
      </c>
      <c r="AH150" s="27"/>
    </row>
    <row r="151" spans="1:34" ht="4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7" t="s">
        <v>165</v>
      </c>
      <c r="Z151" s="44" t="s">
        <v>59</v>
      </c>
      <c r="AA151" s="52">
        <v>1</v>
      </c>
      <c r="AB151" s="52">
        <v>1</v>
      </c>
      <c r="AC151" s="52">
        <v>1</v>
      </c>
      <c r="AD151" s="52">
        <v>1</v>
      </c>
      <c r="AE151" s="52">
        <v>1</v>
      </c>
      <c r="AF151" s="52">
        <v>1</v>
      </c>
      <c r="AG151" s="53"/>
      <c r="AH151" s="27"/>
    </row>
    <row r="152" spans="1:34" ht="39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47" t="s">
        <v>136</v>
      </c>
      <c r="Z152" s="18" t="s">
        <v>33</v>
      </c>
      <c r="AA152" s="21">
        <v>1</v>
      </c>
      <c r="AB152" s="21">
        <v>1</v>
      </c>
      <c r="AC152" s="21">
        <v>1</v>
      </c>
      <c r="AD152" s="21">
        <v>1</v>
      </c>
      <c r="AE152" s="21">
        <v>1</v>
      </c>
      <c r="AF152" s="21">
        <v>1</v>
      </c>
      <c r="AG152" s="26">
        <v>6</v>
      </c>
      <c r="AH152" s="27"/>
    </row>
    <row r="153" spans="1:34" ht="51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7" t="s">
        <v>98</v>
      </c>
      <c r="Z153" s="44" t="s">
        <v>32</v>
      </c>
      <c r="AA153" s="72">
        <v>0</v>
      </c>
      <c r="AB153" s="72">
        <v>0</v>
      </c>
      <c r="AC153" s="72">
        <v>0</v>
      </c>
      <c r="AD153" s="72">
        <v>0</v>
      </c>
      <c r="AE153" s="72">
        <v>0</v>
      </c>
      <c r="AF153" s="72">
        <v>0</v>
      </c>
      <c r="AG153" s="73">
        <v>0</v>
      </c>
      <c r="AH153" s="27"/>
    </row>
    <row r="154" spans="1:34" ht="47.2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47" t="s">
        <v>99</v>
      </c>
      <c r="Z154" s="18" t="s">
        <v>33</v>
      </c>
      <c r="AA154" s="21">
        <v>3</v>
      </c>
      <c r="AB154" s="21">
        <v>5</v>
      </c>
      <c r="AC154" s="21">
        <v>7</v>
      </c>
      <c r="AD154" s="21">
        <v>8</v>
      </c>
      <c r="AE154" s="21">
        <v>9</v>
      </c>
      <c r="AF154" s="21">
        <v>10</v>
      </c>
      <c r="AG154" s="26">
        <v>42</v>
      </c>
      <c r="AH154" s="27"/>
    </row>
    <row r="155" spans="1:34" ht="51.7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7" t="s">
        <v>100</v>
      </c>
      <c r="Z155" s="18" t="s">
        <v>33</v>
      </c>
      <c r="AA155" s="21">
        <v>3</v>
      </c>
      <c r="AB155" s="21">
        <v>5</v>
      </c>
      <c r="AC155" s="21">
        <v>7</v>
      </c>
      <c r="AD155" s="21">
        <v>8</v>
      </c>
      <c r="AE155" s="21">
        <v>9</v>
      </c>
      <c r="AF155" s="21">
        <v>10</v>
      </c>
      <c r="AG155" s="26">
        <v>42</v>
      </c>
      <c r="AH155" s="27"/>
    </row>
    <row r="156" spans="1:34" ht="50.2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47" t="s">
        <v>5</v>
      </c>
      <c r="Z156" s="44" t="s">
        <v>59</v>
      </c>
      <c r="AA156" s="52">
        <v>1</v>
      </c>
      <c r="AB156" s="52">
        <v>1</v>
      </c>
      <c r="AC156" s="52">
        <v>1</v>
      </c>
      <c r="AD156" s="52">
        <v>1</v>
      </c>
      <c r="AE156" s="52">
        <v>1</v>
      </c>
      <c r="AF156" s="52">
        <v>1</v>
      </c>
      <c r="AG156" s="53"/>
      <c r="AH156" s="27"/>
    </row>
    <row r="157" spans="1:34" ht="33.7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7" t="s">
        <v>138</v>
      </c>
      <c r="Z157" s="18" t="s">
        <v>33</v>
      </c>
      <c r="AA157" s="21">
        <v>68</v>
      </c>
      <c r="AB157" s="21">
        <v>65</v>
      </c>
      <c r="AC157" s="21">
        <v>62</v>
      </c>
      <c r="AD157" s="21">
        <v>59</v>
      </c>
      <c r="AE157" s="21">
        <v>56</v>
      </c>
      <c r="AF157" s="21">
        <v>53</v>
      </c>
      <c r="AG157" s="26">
        <v>363</v>
      </c>
      <c r="AH157" s="27"/>
    </row>
    <row r="158" spans="1:34" ht="74.25" customHeight="1">
      <c r="A158" s="23"/>
      <c r="B158" s="23"/>
      <c r="C158" s="23"/>
      <c r="D158" s="24"/>
      <c r="E158" s="24"/>
      <c r="F158" s="24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25"/>
      <c r="R158" s="25"/>
      <c r="S158" s="25"/>
      <c r="T158" s="25"/>
      <c r="U158" s="25"/>
      <c r="V158" s="25"/>
      <c r="W158" s="25"/>
      <c r="X158" s="25"/>
      <c r="Y158" s="47" t="s">
        <v>166</v>
      </c>
      <c r="Z158" s="44" t="s">
        <v>59</v>
      </c>
      <c r="AA158" s="52">
        <v>1</v>
      </c>
      <c r="AB158" s="52">
        <v>1</v>
      </c>
      <c r="AC158" s="52">
        <v>1</v>
      </c>
      <c r="AD158" s="52">
        <v>1</v>
      </c>
      <c r="AE158" s="52">
        <v>1</v>
      </c>
      <c r="AF158" s="52">
        <v>1</v>
      </c>
      <c r="AG158" s="53"/>
      <c r="AH158" s="27"/>
    </row>
    <row r="159" spans="1:34" ht="42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7" t="s">
        <v>139</v>
      </c>
      <c r="Z159" s="18" t="s">
        <v>37</v>
      </c>
      <c r="AA159" s="21">
        <v>1000</v>
      </c>
      <c r="AB159" s="21">
        <v>1000</v>
      </c>
      <c r="AC159" s="21">
        <v>1000</v>
      </c>
      <c r="AD159" s="21">
        <v>1000</v>
      </c>
      <c r="AE159" s="21">
        <v>1000</v>
      </c>
      <c r="AF159" s="21">
        <v>1000</v>
      </c>
      <c r="AG159" s="26">
        <v>6000</v>
      </c>
      <c r="AH159" s="27"/>
    </row>
    <row r="160" spans="1:34" ht="52.5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7" t="s">
        <v>167</v>
      </c>
      <c r="Z160" s="44" t="s">
        <v>59</v>
      </c>
      <c r="AA160" s="52">
        <v>1</v>
      </c>
      <c r="AB160" s="52">
        <v>1</v>
      </c>
      <c r="AC160" s="52">
        <v>1</v>
      </c>
      <c r="AD160" s="52">
        <v>1</v>
      </c>
      <c r="AE160" s="52">
        <v>1</v>
      </c>
      <c r="AF160" s="52">
        <v>1</v>
      </c>
      <c r="AG160" s="53"/>
      <c r="AH160" s="27"/>
    </row>
    <row r="161" spans="1:34" ht="36.75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47" t="s">
        <v>140</v>
      </c>
      <c r="Z161" s="18" t="s">
        <v>33</v>
      </c>
      <c r="AA161" s="21">
        <v>1000</v>
      </c>
      <c r="AB161" s="21">
        <v>1000</v>
      </c>
      <c r="AC161" s="21">
        <v>1000</v>
      </c>
      <c r="AD161" s="21">
        <v>1000</v>
      </c>
      <c r="AE161" s="21">
        <v>1000</v>
      </c>
      <c r="AF161" s="21">
        <v>1000</v>
      </c>
      <c r="AG161" s="26">
        <v>6000</v>
      </c>
      <c r="AH161" s="27"/>
    </row>
    <row r="162" spans="1:34" ht="73.5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7" t="s">
        <v>168</v>
      </c>
      <c r="Z162" s="44" t="s">
        <v>59</v>
      </c>
      <c r="AA162" s="52">
        <v>1</v>
      </c>
      <c r="AB162" s="52">
        <v>1</v>
      </c>
      <c r="AC162" s="52">
        <v>1</v>
      </c>
      <c r="AD162" s="52">
        <v>1</v>
      </c>
      <c r="AE162" s="52">
        <v>1</v>
      </c>
      <c r="AF162" s="52">
        <v>1</v>
      </c>
      <c r="AG162" s="53"/>
      <c r="AH162" s="27"/>
    </row>
    <row r="163" spans="1:34" ht="28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47" t="s">
        <v>141</v>
      </c>
      <c r="Z163" s="18" t="s">
        <v>33</v>
      </c>
      <c r="AA163" s="21">
        <v>5</v>
      </c>
      <c r="AB163" s="21">
        <v>5</v>
      </c>
      <c r="AC163" s="21">
        <v>5</v>
      </c>
      <c r="AD163" s="21">
        <v>5</v>
      </c>
      <c r="AE163" s="21">
        <v>5</v>
      </c>
      <c r="AF163" s="21">
        <v>5</v>
      </c>
      <c r="AG163" s="26">
        <v>30</v>
      </c>
      <c r="AH163" s="27"/>
    </row>
    <row r="164" spans="1:34" ht="63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7" t="s">
        <v>169</v>
      </c>
      <c r="Z164" s="44" t="s">
        <v>59</v>
      </c>
      <c r="AA164" s="52">
        <v>1</v>
      </c>
      <c r="AB164" s="52">
        <v>1</v>
      </c>
      <c r="AC164" s="52">
        <v>1</v>
      </c>
      <c r="AD164" s="52">
        <v>1</v>
      </c>
      <c r="AE164" s="52">
        <v>1</v>
      </c>
      <c r="AF164" s="52">
        <v>1</v>
      </c>
      <c r="AG164" s="53"/>
      <c r="AH164" s="27"/>
    </row>
    <row r="165" spans="1:34" ht="36.7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47" t="s">
        <v>142</v>
      </c>
      <c r="Z165" s="18" t="s">
        <v>33</v>
      </c>
      <c r="AA165" s="21">
        <v>6</v>
      </c>
      <c r="AB165" s="21">
        <v>6</v>
      </c>
      <c r="AC165" s="21">
        <v>6</v>
      </c>
      <c r="AD165" s="21">
        <v>6</v>
      </c>
      <c r="AE165" s="21">
        <v>6</v>
      </c>
      <c r="AF165" s="21">
        <v>6</v>
      </c>
      <c r="AG165" s="26">
        <v>36</v>
      </c>
      <c r="AH165" s="27"/>
    </row>
    <row r="166" spans="1:34" ht="57.7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7" t="s">
        <v>170</v>
      </c>
      <c r="Z166" s="44" t="s">
        <v>59</v>
      </c>
      <c r="AA166" s="52">
        <v>1</v>
      </c>
      <c r="AB166" s="52">
        <v>1</v>
      </c>
      <c r="AC166" s="52">
        <v>1</v>
      </c>
      <c r="AD166" s="52">
        <v>1</v>
      </c>
      <c r="AE166" s="52">
        <v>1</v>
      </c>
      <c r="AF166" s="52">
        <v>1</v>
      </c>
      <c r="AG166" s="53"/>
      <c r="AH166" s="27"/>
    </row>
    <row r="167" spans="1:34" ht="33.7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47" t="s">
        <v>143</v>
      </c>
      <c r="Z167" s="18" t="s">
        <v>33</v>
      </c>
      <c r="AA167" s="21">
        <v>1</v>
      </c>
      <c r="AB167" s="21">
        <v>1</v>
      </c>
      <c r="AC167" s="21">
        <v>1</v>
      </c>
      <c r="AD167" s="21">
        <v>1</v>
      </c>
      <c r="AE167" s="21">
        <v>1</v>
      </c>
      <c r="AF167" s="21">
        <v>1</v>
      </c>
      <c r="AG167" s="26">
        <v>6</v>
      </c>
      <c r="AH167" s="27"/>
    </row>
    <row r="168" spans="1:34" ht="57.7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7" t="s">
        <v>101</v>
      </c>
      <c r="Z168" s="44" t="s">
        <v>32</v>
      </c>
      <c r="AA168" s="72">
        <v>0</v>
      </c>
      <c r="AB168" s="72">
        <v>0</v>
      </c>
      <c r="AC168" s="72">
        <v>0</v>
      </c>
      <c r="AD168" s="72">
        <v>0</v>
      </c>
      <c r="AE168" s="72">
        <v>0</v>
      </c>
      <c r="AF168" s="72">
        <v>0</v>
      </c>
      <c r="AG168" s="73"/>
      <c r="AH168" s="27"/>
    </row>
    <row r="169" spans="1:34" ht="26.2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47" t="s">
        <v>6</v>
      </c>
      <c r="Z169" s="18" t="s">
        <v>33</v>
      </c>
      <c r="AA169" s="21">
        <v>3</v>
      </c>
      <c r="AB169" s="21">
        <v>3</v>
      </c>
      <c r="AC169" s="21">
        <v>3</v>
      </c>
      <c r="AD169" s="21">
        <v>3</v>
      </c>
      <c r="AE169" s="21">
        <v>3</v>
      </c>
      <c r="AF169" s="21">
        <v>3</v>
      </c>
      <c r="AG169" s="26">
        <v>18</v>
      </c>
      <c r="AH169" s="27"/>
    </row>
    <row r="170" spans="1:34" ht="66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7" t="s">
        <v>171</v>
      </c>
      <c r="Z170" s="44" t="s">
        <v>59</v>
      </c>
      <c r="AA170" s="52">
        <v>1</v>
      </c>
      <c r="AB170" s="52">
        <v>1</v>
      </c>
      <c r="AC170" s="52">
        <v>1</v>
      </c>
      <c r="AD170" s="52">
        <v>1</v>
      </c>
      <c r="AE170" s="52">
        <v>1</v>
      </c>
      <c r="AF170" s="52">
        <v>1</v>
      </c>
      <c r="AG170" s="53"/>
      <c r="AH170" s="27"/>
    </row>
    <row r="171" spans="1:34" ht="24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47" t="s">
        <v>144</v>
      </c>
      <c r="Z171" s="18" t="s">
        <v>33</v>
      </c>
      <c r="AA171" s="21">
        <v>15</v>
      </c>
      <c r="AB171" s="21">
        <v>15</v>
      </c>
      <c r="AC171" s="21">
        <v>15</v>
      </c>
      <c r="AD171" s="21">
        <v>15</v>
      </c>
      <c r="AE171" s="21">
        <v>15</v>
      </c>
      <c r="AF171" s="21">
        <v>15</v>
      </c>
      <c r="AG171" s="26">
        <v>90</v>
      </c>
      <c r="AH171" s="27"/>
    </row>
    <row r="172" spans="1:34" ht="7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7" t="s">
        <v>172</v>
      </c>
      <c r="Z172" s="44" t="s">
        <v>59</v>
      </c>
      <c r="AA172" s="52">
        <v>1</v>
      </c>
      <c r="AB172" s="52">
        <v>1</v>
      </c>
      <c r="AC172" s="52">
        <v>1</v>
      </c>
      <c r="AD172" s="52">
        <v>1</v>
      </c>
      <c r="AE172" s="52">
        <v>1</v>
      </c>
      <c r="AF172" s="52">
        <v>1</v>
      </c>
      <c r="AG172" s="53"/>
      <c r="AH172" s="27"/>
    </row>
    <row r="173" spans="1:34" ht="30.75" customHeight="1">
      <c r="A173" s="23"/>
      <c r="B173" s="23"/>
      <c r="C173" s="23"/>
      <c r="D173" s="24"/>
      <c r="E173" s="24"/>
      <c r="F173" s="24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25"/>
      <c r="R173" s="25"/>
      <c r="S173" s="25"/>
      <c r="T173" s="25"/>
      <c r="U173" s="25"/>
      <c r="V173" s="25"/>
      <c r="W173" s="25"/>
      <c r="X173" s="25"/>
      <c r="Y173" s="47" t="s">
        <v>145</v>
      </c>
      <c r="Z173" s="18" t="s">
        <v>33</v>
      </c>
      <c r="AA173" s="21">
        <v>40</v>
      </c>
      <c r="AB173" s="21">
        <v>40</v>
      </c>
      <c r="AC173" s="21">
        <v>40</v>
      </c>
      <c r="AD173" s="21">
        <v>40</v>
      </c>
      <c r="AE173" s="21">
        <v>40</v>
      </c>
      <c r="AF173" s="21">
        <v>40</v>
      </c>
      <c r="AG173" s="26">
        <v>240</v>
      </c>
      <c r="AH173" s="27"/>
    </row>
    <row r="174" spans="1:34" ht="36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7" t="s">
        <v>173</v>
      </c>
      <c r="Z174" s="44" t="s">
        <v>59</v>
      </c>
      <c r="AA174" s="52">
        <v>1</v>
      </c>
      <c r="AB174" s="52">
        <v>1</v>
      </c>
      <c r="AC174" s="52">
        <v>1</v>
      </c>
      <c r="AD174" s="52">
        <v>1</v>
      </c>
      <c r="AE174" s="52">
        <v>1</v>
      </c>
      <c r="AF174" s="52">
        <v>1</v>
      </c>
      <c r="AG174" s="53"/>
      <c r="AH174" s="27"/>
    </row>
    <row r="175" spans="1:34" ht="51.75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47" t="s">
        <v>146</v>
      </c>
      <c r="Z175" s="18" t="s">
        <v>37</v>
      </c>
      <c r="AA175" s="21">
        <v>20</v>
      </c>
      <c r="AB175" s="21">
        <v>20</v>
      </c>
      <c r="AC175" s="21">
        <v>20</v>
      </c>
      <c r="AD175" s="21">
        <v>20</v>
      </c>
      <c r="AE175" s="21">
        <v>20</v>
      </c>
      <c r="AF175" s="21">
        <v>20</v>
      </c>
      <c r="AG175" s="26">
        <v>120</v>
      </c>
      <c r="AH175" s="27"/>
    </row>
    <row r="176" spans="1:34" ht="63.75" customHeight="1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7" t="s">
        <v>174</v>
      </c>
      <c r="Z176" s="44" t="s">
        <v>59</v>
      </c>
      <c r="AA176" s="52">
        <v>1</v>
      </c>
      <c r="AB176" s="52">
        <v>1</v>
      </c>
      <c r="AC176" s="52">
        <v>1</v>
      </c>
      <c r="AD176" s="52">
        <v>1</v>
      </c>
      <c r="AE176" s="52">
        <v>1</v>
      </c>
      <c r="AF176" s="52">
        <v>1</v>
      </c>
      <c r="AG176" s="53"/>
      <c r="AH176" s="27"/>
    </row>
    <row r="177" spans="1:34" ht="36.7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47" t="s">
        <v>147</v>
      </c>
      <c r="Z177" s="18" t="s">
        <v>37</v>
      </c>
      <c r="AA177" s="21">
        <v>150</v>
      </c>
      <c r="AB177" s="21">
        <v>150</v>
      </c>
      <c r="AC177" s="21">
        <v>150</v>
      </c>
      <c r="AD177" s="21">
        <v>150</v>
      </c>
      <c r="AE177" s="21">
        <v>150</v>
      </c>
      <c r="AF177" s="21">
        <v>150</v>
      </c>
      <c r="AG177" s="26">
        <v>900</v>
      </c>
      <c r="AH177" s="27"/>
    </row>
    <row r="178" spans="1:34" ht="72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70" t="s">
        <v>102</v>
      </c>
      <c r="Z178" s="18" t="s">
        <v>32</v>
      </c>
      <c r="AA178" s="74">
        <v>7425.2</v>
      </c>
      <c r="AB178" s="74">
        <v>7472.7</v>
      </c>
      <c r="AC178" s="74">
        <v>7511.7</v>
      </c>
      <c r="AD178" s="74">
        <v>7522.7</v>
      </c>
      <c r="AE178" s="74">
        <v>7219.9</v>
      </c>
      <c r="AF178" s="74">
        <v>7219.9</v>
      </c>
      <c r="AG178" s="75"/>
      <c r="AH178" s="27"/>
    </row>
    <row r="179" spans="1:34" ht="65.2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47" t="s">
        <v>7</v>
      </c>
      <c r="Z179" s="18" t="s">
        <v>32</v>
      </c>
      <c r="AA179" s="74">
        <v>7325.2</v>
      </c>
      <c r="AB179" s="74">
        <v>7372.7</v>
      </c>
      <c r="AC179" s="74">
        <v>7411.7</v>
      </c>
      <c r="AD179" s="74">
        <v>7422.7</v>
      </c>
      <c r="AE179" s="74">
        <v>7119.9</v>
      </c>
      <c r="AF179" s="74">
        <v>7119.9</v>
      </c>
      <c r="AG179" s="75"/>
      <c r="AH179" s="27"/>
    </row>
    <row r="180" spans="1:34" ht="75.7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7" t="s">
        <v>224</v>
      </c>
      <c r="Z180" s="18" t="s">
        <v>17</v>
      </c>
      <c r="AA180" s="48">
        <v>75</v>
      </c>
      <c r="AB180" s="48">
        <v>25</v>
      </c>
      <c r="AC180" s="48">
        <v>0</v>
      </c>
      <c r="AD180" s="48">
        <v>0</v>
      </c>
      <c r="AE180" s="48">
        <v>0</v>
      </c>
      <c r="AF180" s="48">
        <v>0</v>
      </c>
      <c r="AG180" s="49">
        <v>0</v>
      </c>
      <c r="AH180" s="27"/>
    </row>
    <row r="181" spans="1:34" ht="65.25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47" t="s">
        <v>103</v>
      </c>
      <c r="Z181" s="18" t="s">
        <v>35</v>
      </c>
      <c r="AA181" s="21">
        <v>3</v>
      </c>
      <c r="AB181" s="21">
        <v>3</v>
      </c>
      <c r="AC181" s="21">
        <v>3</v>
      </c>
      <c r="AD181" s="21">
        <v>3</v>
      </c>
      <c r="AE181" s="21">
        <v>3</v>
      </c>
      <c r="AF181" s="21">
        <v>3</v>
      </c>
      <c r="AG181" s="26">
        <v>18</v>
      </c>
      <c r="AH181" s="27"/>
    </row>
    <row r="182" spans="1:34" ht="77.25" customHeight="1">
      <c r="A182" s="23">
        <v>6</v>
      </c>
      <c r="B182" s="23">
        <v>2</v>
      </c>
      <c r="C182" s="23">
        <v>2</v>
      </c>
      <c r="D182" s="24">
        <v>0</v>
      </c>
      <c r="E182" s="24">
        <v>3</v>
      </c>
      <c r="F182" s="24">
        <v>0</v>
      </c>
      <c r="G182" s="24">
        <v>9</v>
      </c>
      <c r="H182" s="24">
        <v>1</v>
      </c>
      <c r="I182" s="6">
        <v>7</v>
      </c>
      <c r="J182" s="5">
        <v>5</v>
      </c>
      <c r="K182" s="5">
        <v>0</v>
      </c>
      <c r="L182" s="5">
        <v>1</v>
      </c>
      <c r="M182" s="5">
        <v>2</v>
      </c>
      <c r="N182" s="5">
        <v>0</v>
      </c>
      <c r="O182" s="6">
        <v>1</v>
      </c>
      <c r="P182" s="6">
        <v>6</v>
      </c>
      <c r="Q182" s="5" t="s">
        <v>38</v>
      </c>
      <c r="R182" s="25"/>
      <c r="S182" s="25"/>
      <c r="T182" s="25"/>
      <c r="U182" s="25"/>
      <c r="V182" s="25"/>
      <c r="W182" s="25"/>
      <c r="X182" s="25"/>
      <c r="Y182" s="47" t="s">
        <v>175</v>
      </c>
      <c r="Z182" s="18" t="s">
        <v>32</v>
      </c>
      <c r="AA182" s="48">
        <v>0</v>
      </c>
      <c r="AB182" s="48">
        <v>0</v>
      </c>
      <c r="AC182" s="48">
        <v>289</v>
      </c>
      <c r="AD182" s="48">
        <v>300</v>
      </c>
      <c r="AE182" s="48">
        <v>0</v>
      </c>
      <c r="AF182" s="48">
        <v>0</v>
      </c>
      <c r="AG182" s="49"/>
      <c r="AH182" s="27"/>
    </row>
    <row r="183" spans="1:34" ht="48.75" customHeight="1">
      <c r="A183" s="23"/>
      <c r="B183" s="23"/>
      <c r="C183" s="23"/>
      <c r="D183" s="24"/>
      <c r="E183" s="24"/>
      <c r="F183" s="24"/>
      <c r="G183" s="24"/>
      <c r="H183" s="24"/>
      <c r="I183" s="6"/>
      <c r="J183" s="6"/>
      <c r="K183" s="6"/>
      <c r="L183" s="6"/>
      <c r="M183" s="6"/>
      <c r="N183" s="6"/>
      <c r="O183" s="59"/>
      <c r="P183" s="6"/>
      <c r="Q183" s="5"/>
      <c r="R183" s="25"/>
      <c r="S183" s="25"/>
      <c r="T183" s="25"/>
      <c r="U183" s="25"/>
      <c r="V183" s="25"/>
      <c r="W183" s="25"/>
      <c r="X183" s="25"/>
      <c r="Y183" s="47" t="s">
        <v>8</v>
      </c>
      <c r="Z183" s="76" t="s">
        <v>35</v>
      </c>
      <c r="AA183" s="60">
        <v>0</v>
      </c>
      <c r="AB183" s="60">
        <v>0</v>
      </c>
      <c r="AC183" s="60">
        <v>3</v>
      </c>
      <c r="AD183" s="60">
        <v>1</v>
      </c>
      <c r="AE183" s="60">
        <v>0</v>
      </c>
      <c r="AF183" s="60">
        <v>0</v>
      </c>
      <c r="AG183" s="61">
        <v>4</v>
      </c>
      <c r="AH183" s="27"/>
    </row>
    <row r="184" spans="1:34" ht="48">
      <c r="A184" s="3">
        <v>6</v>
      </c>
      <c r="B184" s="3">
        <v>2</v>
      </c>
      <c r="C184" s="3">
        <v>2</v>
      </c>
      <c r="D184" s="4">
        <v>0</v>
      </c>
      <c r="E184" s="4">
        <v>3</v>
      </c>
      <c r="F184" s="4">
        <v>0</v>
      </c>
      <c r="G184" s="4">
        <v>9</v>
      </c>
      <c r="H184" s="4">
        <v>1</v>
      </c>
      <c r="I184" s="5">
        <v>7</v>
      </c>
      <c r="J184" s="6">
        <v>5</v>
      </c>
      <c r="K184" s="6">
        <v>0</v>
      </c>
      <c r="L184" s="6">
        <v>1</v>
      </c>
      <c r="M184" s="6">
        <v>2</v>
      </c>
      <c r="N184" s="6">
        <v>3</v>
      </c>
      <c r="O184" s="6">
        <v>0</v>
      </c>
      <c r="P184" s="6">
        <v>6</v>
      </c>
      <c r="Q184" s="5" t="s">
        <v>39</v>
      </c>
      <c r="R184" s="25"/>
      <c r="S184" s="25"/>
      <c r="T184" s="25"/>
      <c r="U184" s="25"/>
      <c r="V184" s="25"/>
      <c r="W184" s="25"/>
      <c r="X184" s="25"/>
      <c r="Y184" s="47" t="s">
        <v>9</v>
      </c>
      <c r="Z184" s="18" t="s">
        <v>32</v>
      </c>
      <c r="AA184" s="77">
        <v>7325.2</v>
      </c>
      <c r="AB184" s="77">
        <v>7372.7</v>
      </c>
      <c r="AC184" s="77">
        <v>7122.7</v>
      </c>
      <c r="AD184" s="77">
        <v>7122.7</v>
      </c>
      <c r="AE184" s="77">
        <v>7119.9</v>
      </c>
      <c r="AF184" s="77">
        <v>7119.9</v>
      </c>
      <c r="AG184" s="78"/>
      <c r="AH184" s="27"/>
    </row>
    <row r="185" spans="1:34" ht="66" customHeight="1">
      <c r="A185" s="6"/>
      <c r="B185" s="6"/>
      <c r="C185" s="29"/>
      <c r="D185" s="29"/>
      <c r="E185" s="29"/>
      <c r="F185" s="29"/>
      <c r="G185" s="29"/>
      <c r="H185" s="6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7" t="s">
        <v>10</v>
      </c>
      <c r="Z185" s="76" t="s">
        <v>35</v>
      </c>
      <c r="AA185" s="62">
        <v>50000</v>
      </c>
      <c r="AB185" s="62">
        <v>50000</v>
      </c>
      <c r="AC185" s="62">
        <v>50000</v>
      </c>
      <c r="AD185" s="62">
        <v>50000</v>
      </c>
      <c r="AE185" s="62">
        <v>50000</v>
      </c>
      <c r="AF185" s="62">
        <v>50000</v>
      </c>
      <c r="AG185" s="79">
        <v>50000</v>
      </c>
      <c r="AH185" s="30"/>
    </row>
    <row r="186" spans="1:34" ht="75" customHeight="1">
      <c r="A186" s="31"/>
      <c r="B186" s="6"/>
      <c r="C186" s="6"/>
      <c r="D186" s="29"/>
      <c r="E186" s="29"/>
      <c r="F186" s="29"/>
      <c r="G186" s="29"/>
      <c r="H186" s="29"/>
      <c r="I186" s="6"/>
      <c r="J186" s="6"/>
      <c r="K186" s="6"/>
      <c r="L186" s="6"/>
      <c r="M186" s="6"/>
      <c r="N186" s="6"/>
      <c r="O186" s="32"/>
      <c r="P186" s="32"/>
      <c r="Q186" s="32"/>
      <c r="R186" s="64"/>
      <c r="S186" s="64"/>
      <c r="T186" s="64"/>
      <c r="U186" s="64"/>
      <c r="V186" s="64"/>
      <c r="W186" s="64"/>
      <c r="X186" s="64"/>
      <c r="Y186" s="47" t="s">
        <v>176</v>
      </c>
      <c r="Z186" s="44" t="s">
        <v>59</v>
      </c>
      <c r="AA186" s="52">
        <v>1</v>
      </c>
      <c r="AB186" s="52">
        <v>1</v>
      </c>
      <c r="AC186" s="52">
        <v>1</v>
      </c>
      <c r="AD186" s="52">
        <v>1</v>
      </c>
      <c r="AE186" s="52">
        <v>1</v>
      </c>
      <c r="AF186" s="52">
        <v>1</v>
      </c>
      <c r="AG186" s="53"/>
      <c r="AH186" s="30"/>
    </row>
    <row r="187" spans="1:34" ht="61.5" customHeight="1">
      <c r="A187" s="31"/>
      <c r="B187" s="6"/>
      <c r="C187" s="6"/>
      <c r="D187" s="29"/>
      <c r="E187" s="29"/>
      <c r="F187" s="29"/>
      <c r="G187" s="29"/>
      <c r="H187" s="29"/>
      <c r="I187" s="6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47" t="s">
        <v>107</v>
      </c>
      <c r="Z187" s="62" t="s">
        <v>35</v>
      </c>
      <c r="AA187" s="60">
        <v>5</v>
      </c>
      <c r="AB187" s="60">
        <v>5</v>
      </c>
      <c r="AC187" s="60">
        <v>5</v>
      </c>
      <c r="AD187" s="60">
        <v>5</v>
      </c>
      <c r="AE187" s="60">
        <v>5</v>
      </c>
      <c r="AF187" s="60">
        <v>5</v>
      </c>
      <c r="AG187" s="61">
        <v>30</v>
      </c>
      <c r="AH187" s="30"/>
    </row>
    <row r="188" spans="1:34" ht="72">
      <c r="A188" s="6"/>
      <c r="B188" s="6"/>
      <c r="C188" s="29"/>
      <c r="D188" s="29"/>
      <c r="E188" s="29"/>
      <c r="F188" s="29"/>
      <c r="G188" s="29"/>
      <c r="H188" s="6"/>
      <c r="I188" s="6"/>
      <c r="J188" s="6"/>
      <c r="K188" s="6"/>
      <c r="L188" s="6"/>
      <c r="M188" s="6"/>
      <c r="N188" s="6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47" t="s">
        <v>108</v>
      </c>
      <c r="Z188" s="62" t="s">
        <v>35</v>
      </c>
      <c r="AA188" s="60">
        <v>10</v>
      </c>
      <c r="AB188" s="60">
        <v>10</v>
      </c>
      <c r="AC188" s="60">
        <v>10</v>
      </c>
      <c r="AD188" s="60">
        <v>10</v>
      </c>
      <c r="AE188" s="60">
        <v>10</v>
      </c>
      <c r="AF188" s="60">
        <v>10</v>
      </c>
      <c r="AG188" s="61">
        <v>60</v>
      </c>
      <c r="AH188" s="30"/>
    </row>
    <row r="189" spans="1:34" ht="60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47" t="s">
        <v>11</v>
      </c>
      <c r="Z189" s="44" t="s">
        <v>59</v>
      </c>
      <c r="AA189" s="52">
        <v>1</v>
      </c>
      <c r="AB189" s="52">
        <v>1</v>
      </c>
      <c r="AC189" s="52">
        <v>1</v>
      </c>
      <c r="AD189" s="52">
        <v>1</v>
      </c>
      <c r="AE189" s="52">
        <v>1</v>
      </c>
      <c r="AF189" s="52">
        <v>1</v>
      </c>
      <c r="AG189" s="53"/>
      <c r="AH189" s="30"/>
    </row>
    <row r="190" spans="1:34" ht="45.75" customHeight="1">
      <c r="A190" s="6"/>
      <c r="B190" s="6"/>
      <c r="C190" s="29"/>
      <c r="D190" s="29"/>
      <c r="E190" s="29"/>
      <c r="F190" s="29"/>
      <c r="G190" s="29"/>
      <c r="H190" s="6"/>
      <c r="I190" s="6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7" t="s">
        <v>109</v>
      </c>
      <c r="Z190" s="62" t="s">
        <v>37</v>
      </c>
      <c r="AA190" s="60">
        <v>180</v>
      </c>
      <c r="AB190" s="60">
        <v>180</v>
      </c>
      <c r="AC190" s="60">
        <v>180</v>
      </c>
      <c r="AD190" s="60">
        <v>180</v>
      </c>
      <c r="AE190" s="60">
        <v>180</v>
      </c>
      <c r="AF190" s="60">
        <v>180</v>
      </c>
      <c r="AG190" s="61">
        <v>1080</v>
      </c>
      <c r="AH190" s="30"/>
    </row>
    <row r="191" spans="1:34" ht="55.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47" t="s">
        <v>110</v>
      </c>
      <c r="Z191" s="62" t="s">
        <v>35</v>
      </c>
      <c r="AA191" s="60">
        <v>1</v>
      </c>
      <c r="AB191" s="60">
        <v>1</v>
      </c>
      <c r="AC191" s="60">
        <v>1</v>
      </c>
      <c r="AD191" s="60">
        <v>1</v>
      </c>
      <c r="AE191" s="60">
        <v>1</v>
      </c>
      <c r="AF191" s="60">
        <v>1</v>
      </c>
      <c r="AG191" s="61">
        <v>6</v>
      </c>
      <c r="AH191" s="30"/>
    </row>
    <row r="192" spans="1:34" ht="63.75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7" t="s">
        <v>111</v>
      </c>
      <c r="Z192" s="62" t="s">
        <v>37</v>
      </c>
      <c r="AA192" s="60">
        <v>1000</v>
      </c>
      <c r="AB192" s="60">
        <v>1000</v>
      </c>
      <c r="AC192" s="60">
        <v>1000</v>
      </c>
      <c r="AD192" s="60">
        <v>1000</v>
      </c>
      <c r="AE192" s="60">
        <v>1000</v>
      </c>
      <c r="AF192" s="60">
        <v>1000</v>
      </c>
      <c r="AG192" s="61">
        <v>6000</v>
      </c>
      <c r="AH192" s="30"/>
    </row>
    <row r="193" spans="1:34" ht="49.5" customHeight="1">
      <c r="A193" s="8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32"/>
      <c r="S193" s="32"/>
      <c r="T193" s="32"/>
      <c r="U193" s="32"/>
      <c r="V193" s="32"/>
      <c r="W193" s="32"/>
      <c r="X193" s="32"/>
      <c r="Y193" s="47" t="s">
        <v>104</v>
      </c>
      <c r="Z193" s="18" t="s">
        <v>32</v>
      </c>
      <c r="AA193" s="48">
        <v>100</v>
      </c>
      <c r="AB193" s="48">
        <v>100</v>
      </c>
      <c r="AC193" s="48">
        <v>100</v>
      </c>
      <c r="AD193" s="48">
        <v>100</v>
      </c>
      <c r="AE193" s="48">
        <v>100</v>
      </c>
      <c r="AF193" s="48">
        <v>100</v>
      </c>
      <c r="AG193" s="49">
        <v>600</v>
      </c>
      <c r="AH193" s="30"/>
    </row>
    <row r="194" spans="1:34" ht="60.75" customHeight="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50" t="s">
        <v>105</v>
      </c>
      <c r="Z194" s="18" t="s">
        <v>37</v>
      </c>
      <c r="AA194" s="21">
        <v>8</v>
      </c>
      <c r="AB194" s="21">
        <v>8</v>
      </c>
      <c r="AC194" s="21">
        <v>8</v>
      </c>
      <c r="AD194" s="21">
        <v>8</v>
      </c>
      <c r="AE194" s="21">
        <v>8</v>
      </c>
      <c r="AF194" s="21">
        <v>8</v>
      </c>
      <c r="AG194" s="26">
        <v>48</v>
      </c>
      <c r="AH194" s="30"/>
    </row>
    <row r="195" spans="1:34" ht="63.75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47" t="s">
        <v>12</v>
      </c>
      <c r="Z195" s="18" t="s">
        <v>37</v>
      </c>
      <c r="AA195" s="21">
        <v>50</v>
      </c>
      <c r="AB195" s="21">
        <v>50</v>
      </c>
      <c r="AC195" s="21">
        <v>50</v>
      </c>
      <c r="AD195" s="21">
        <v>50</v>
      </c>
      <c r="AE195" s="21">
        <v>50</v>
      </c>
      <c r="AF195" s="21">
        <v>50</v>
      </c>
      <c r="AG195" s="26">
        <v>300</v>
      </c>
      <c r="AH195" s="30"/>
    </row>
    <row r="196" spans="1:34" ht="63.75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47" t="s">
        <v>106</v>
      </c>
      <c r="Z196" s="18" t="s">
        <v>33</v>
      </c>
      <c r="AA196" s="21">
        <v>570</v>
      </c>
      <c r="AB196" s="21">
        <v>570</v>
      </c>
      <c r="AC196" s="21">
        <v>570</v>
      </c>
      <c r="AD196" s="21">
        <v>570</v>
      </c>
      <c r="AE196" s="21">
        <v>570</v>
      </c>
      <c r="AF196" s="21">
        <v>570</v>
      </c>
      <c r="AG196" s="26">
        <v>3420</v>
      </c>
      <c r="AH196" s="30"/>
    </row>
    <row r="197" spans="1:34" ht="65.25" customHeight="1">
      <c r="A197" s="31">
        <v>6</v>
      </c>
      <c r="B197" s="32">
        <v>2</v>
      </c>
      <c r="C197" s="32">
        <v>2</v>
      </c>
      <c r="D197" s="32">
        <v>0</v>
      </c>
      <c r="E197" s="32">
        <v>3</v>
      </c>
      <c r="F197" s="32">
        <v>0</v>
      </c>
      <c r="G197" s="32">
        <v>9</v>
      </c>
      <c r="H197" s="32">
        <v>1</v>
      </c>
      <c r="I197" s="32">
        <v>7</v>
      </c>
      <c r="J197" s="6">
        <v>5</v>
      </c>
      <c r="K197" s="6">
        <v>0</v>
      </c>
      <c r="L197" s="6">
        <v>2</v>
      </c>
      <c r="M197" s="6">
        <v>2</v>
      </c>
      <c r="N197" s="6">
        <v>0</v>
      </c>
      <c r="O197" s="6">
        <v>1</v>
      </c>
      <c r="P197" s="6">
        <v>5</v>
      </c>
      <c r="Q197" s="5" t="s">
        <v>38</v>
      </c>
      <c r="R197" s="25"/>
      <c r="S197" s="25"/>
      <c r="T197" s="25"/>
      <c r="U197" s="25"/>
      <c r="V197" s="25"/>
      <c r="W197" s="25"/>
      <c r="X197" s="25"/>
      <c r="Y197" s="47" t="s">
        <v>13</v>
      </c>
      <c r="Z197" s="18" t="s">
        <v>32</v>
      </c>
      <c r="AA197" s="80">
        <v>100</v>
      </c>
      <c r="AB197" s="80">
        <v>100</v>
      </c>
      <c r="AC197" s="80">
        <v>100</v>
      </c>
      <c r="AD197" s="80">
        <v>100</v>
      </c>
      <c r="AE197" s="80">
        <v>100</v>
      </c>
      <c r="AF197" s="80">
        <v>100</v>
      </c>
      <c r="AG197" s="81"/>
      <c r="AH197" s="30"/>
    </row>
    <row r="198" spans="1:34" ht="52.5" customHeight="1">
      <c r="A198" s="31"/>
      <c r="B198" s="32"/>
      <c r="C198" s="32"/>
      <c r="D198" s="32"/>
      <c r="E198" s="32"/>
      <c r="F198" s="32"/>
      <c r="G198" s="32"/>
      <c r="H198" s="32"/>
      <c r="I198" s="32"/>
      <c r="J198" s="6"/>
      <c r="K198" s="6"/>
      <c r="L198" s="6"/>
      <c r="M198" s="6"/>
      <c r="N198" s="6"/>
      <c r="O198" s="6"/>
      <c r="P198" s="6"/>
      <c r="Q198" s="25"/>
      <c r="R198" s="25"/>
      <c r="S198" s="25"/>
      <c r="T198" s="25"/>
      <c r="U198" s="25"/>
      <c r="V198" s="25"/>
      <c r="W198" s="25"/>
      <c r="X198" s="25"/>
      <c r="Y198" s="47" t="s">
        <v>14</v>
      </c>
      <c r="Z198" s="62" t="s">
        <v>35</v>
      </c>
      <c r="AA198" s="60">
        <v>2</v>
      </c>
      <c r="AB198" s="60">
        <v>2</v>
      </c>
      <c r="AC198" s="60">
        <v>2</v>
      </c>
      <c r="AD198" s="60">
        <v>2</v>
      </c>
      <c r="AE198" s="60">
        <v>2</v>
      </c>
      <c r="AF198" s="60">
        <v>2</v>
      </c>
      <c r="AG198" s="61">
        <v>12</v>
      </c>
      <c r="AH198" s="30"/>
    </row>
    <row r="199" spans="1:34" ht="84">
      <c r="A199" s="6"/>
      <c r="B199" s="6"/>
      <c r="C199" s="29"/>
      <c r="D199" s="29"/>
      <c r="E199" s="29"/>
      <c r="F199" s="29"/>
      <c r="G199" s="29"/>
      <c r="H199" s="6"/>
      <c r="I199" s="6"/>
      <c r="J199" s="6"/>
      <c r="K199" s="6"/>
      <c r="L199" s="6"/>
      <c r="M199" s="6"/>
      <c r="N199" s="6"/>
      <c r="O199" s="6"/>
      <c r="P199" s="6"/>
      <c r="Q199" s="25"/>
      <c r="R199" s="25"/>
      <c r="S199" s="25"/>
      <c r="T199" s="25"/>
      <c r="U199" s="25"/>
      <c r="V199" s="25"/>
      <c r="W199" s="25"/>
      <c r="X199" s="25"/>
      <c r="Y199" s="50" t="s">
        <v>15</v>
      </c>
      <c r="Z199" s="44" t="s">
        <v>59</v>
      </c>
      <c r="AA199" s="52">
        <v>1</v>
      </c>
      <c r="AB199" s="52">
        <v>1</v>
      </c>
      <c r="AC199" s="52">
        <v>1</v>
      </c>
      <c r="AD199" s="52">
        <v>1</v>
      </c>
      <c r="AE199" s="52">
        <v>1</v>
      </c>
      <c r="AF199" s="52">
        <v>1</v>
      </c>
      <c r="AG199" s="53"/>
      <c r="AH199" s="30"/>
    </row>
    <row r="200" spans="1:34" ht="38.25" customHeight="1">
      <c r="A200" s="31"/>
      <c r="B200" s="6"/>
      <c r="C200" s="6"/>
      <c r="D200" s="29"/>
      <c r="E200" s="29"/>
      <c r="F200" s="29"/>
      <c r="G200" s="29"/>
      <c r="H200" s="29"/>
      <c r="I200" s="6"/>
      <c r="J200" s="6"/>
      <c r="K200" s="6"/>
      <c r="L200" s="6"/>
      <c r="M200" s="6"/>
      <c r="N200" s="6"/>
      <c r="O200" s="6"/>
      <c r="P200" s="6"/>
      <c r="Q200" s="25"/>
      <c r="R200" s="25"/>
      <c r="S200" s="25"/>
      <c r="T200" s="25"/>
      <c r="U200" s="25"/>
      <c r="V200" s="25"/>
      <c r="W200" s="25"/>
      <c r="X200" s="25"/>
      <c r="Y200" s="47" t="s">
        <v>16</v>
      </c>
      <c r="Z200" s="62" t="s">
        <v>17</v>
      </c>
      <c r="AA200" s="68">
        <v>25</v>
      </c>
      <c r="AB200" s="68">
        <v>30</v>
      </c>
      <c r="AC200" s="68">
        <v>35</v>
      </c>
      <c r="AD200" s="68">
        <v>40</v>
      </c>
      <c r="AE200" s="68">
        <v>45</v>
      </c>
      <c r="AF200" s="68">
        <v>50</v>
      </c>
      <c r="AG200" s="69">
        <v>50</v>
      </c>
      <c r="AH200" s="30"/>
    </row>
    <row r="201" spans="1:34" ht="51" customHeight="1">
      <c r="A201" s="31"/>
      <c r="B201" s="6"/>
      <c r="C201" s="6"/>
      <c r="D201" s="29"/>
      <c r="E201" s="29"/>
      <c r="F201" s="29"/>
      <c r="G201" s="29"/>
      <c r="H201" s="29"/>
      <c r="I201" s="6"/>
      <c r="J201" s="6"/>
      <c r="K201" s="6"/>
      <c r="L201" s="6"/>
      <c r="M201" s="6"/>
      <c r="N201" s="6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47" t="s">
        <v>177</v>
      </c>
      <c r="Z201" s="44" t="s">
        <v>59</v>
      </c>
      <c r="AA201" s="52">
        <v>1</v>
      </c>
      <c r="AB201" s="52">
        <v>1</v>
      </c>
      <c r="AC201" s="52">
        <v>1</v>
      </c>
      <c r="AD201" s="52">
        <v>1</v>
      </c>
      <c r="AE201" s="52">
        <v>1</v>
      </c>
      <c r="AF201" s="52">
        <v>1</v>
      </c>
      <c r="AG201" s="53"/>
      <c r="AH201" s="30"/>
    </row>
    <row r="202" spans="1:34" ht="75" customHeight="1">
      <c r="A202" s="31"/>
      <c r="B202" s="6"/>
      <c r="C202" s="6"/>
      <c r="D202" s="29"/>
      <c r="E202" s="29"/>
      <c r="F202" s="29"/>
      <c r="G202" s="29"/>
      <c r="H202" s="29"/>
      <c r="I202" s="6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47" t="s">
        <v>148</v>
      </c>
      <c r="Z202" s="62" t="s">
        <v>33</v>
      </c>
      <c r="AA202" s="60">
        <v>20</v>
      </c>
      <c r="AB202" s="60">
        <v>20</v>
      </c>
      <c r="AC202" s="60">
        <v>20</v>
      </c>
      <c r="AD202" s="60">
        <v>20</v>
      </c>
      <c r="AE202" s="60">
        <v>20</v>
      </c>
      <c r="AF202" s="60">
        <v>20</v>
      </c>
      <c r="AG202" s="61">
        <v>120</v>
      </c>
      <c r="AH202" s="30"/>
    </row>
  </sheetData>
  <mergeCells count="27">
    <mergeCell ref="AG20:AH20"/>
    <mergeCell ref="AG19:AH19"/>
    <mergeCell ref="AA14:AF15"/>
    <mergeCell ref="AG18:AH18"/>
    <mergeCell ref="AG16:AH16"/>
    <mergeCell ref="AG14:AH15"/>
    <mergeCell ref="AG17:AH17"/>
    <mergeCell ref="C7:AE7"/>
    <mergeCell ref="I12:AE12"/>
    <mergeCell ref="H16:I16"/>
    <mergeCell ref="K16:L16"/>
    <mergeCell ref="A15:C16"/>
    <mergeCell ref="I11:AE11"/>
    <mergeCell ref="C9:AE9"/>
    <mergeCell ref="A8:AG8"/>
    <mergeCell ref="D15:E16"/>
    <mergeCell ref="F15:G16"/>
    <mergeCell ref="Z14:Z16"/>
    <mergeCell ref="H15:Q15"/>
    <mergeCell ref="A14:Q14"/>
    <mergeCell ref="Y14:Y16"/>
    <mergeCell ref="M16:Q16"/>
    <mergeCell ref="AA1:AH1"/>
    <mergeCell ref="AA3:AH3"/>
    <mergeCell ref="C5:AE5"/>
    <mergeCell ref="C6:AE6"/>
    <mergeCell ref="C4:AE4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2017-01-19T12:32:22Z</cp:lastPrinted>
  <dcterms:created xsi:type="dcterms:W3CDTF">2013-10-18T08:44:48Z</dcterms:created>
  <dcterms:modified xsi:type="dcterms:W3CDTF">2017-01-19T12:35:14Z</dcterms:modified>
</cp:coreProperties>
</file>